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Z:\Travail\Affaires\_Dossiers\2025\2025015_GRANGE DEMONNAZ A ORELLE\1.ETUDES\3.DCE\Diffusion entreprise\"/>
    </mc:Choice>
  </mc:AlternateContent>
  <xr:revisionPtr revIDLastSave="0" documentId="13_ncr:1_{FF54C087-ED26-433E-97B0-F1156838E587}" xr6:coauthVersionLast="47" xr6:coauthVersionMax="47" xr10:uidLastSave="{00000000-0000-0000-0000-000000000000}"/>
  <bookViews>
    <workbookView xWindow="19605" yWindow="3945" windowWidth="14940" windowHeight="15675" xr2:uid="{BC4ED3FC-3E13-4ECC-B789-8FC2173F562B}"/>
  </bookViews>
  <sheets>
    <sheet name="avant propos" sheetId="15" r:id="rId1"/>
    <sheet name="DPGF" sheetId="1" r:id="rId2"/>
    <sheet name="Grille éq" sheetId="27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PAC2">#REF!</definedName>
    <definedName name="_qm1">#REF!</definedName>
    <definedName name="_qm2">#REF!</definedName>
    <definedName name="_rec1">'[1]DGPF-dce'!#REF!</definedName>
    <definedName name="_rec2">'[1]DGPF-dce'!#REF!</definedName>
    <definedName name="_RG1">#REF!</definedName>
    <definedName name="_rg10">#REF!</definedName>
    <definedName name="_rg11">#REF!</definedName>
    <definedName name="_rg12">#REF!</definedName>
    <definedName name="_rg13">#REF!</definedName>
    <definedName name="_RG2">#REF!</definedName>
    <definedName name="_rg3">#REF!</definedName>
    <definedName name="_rg4">#REF!</definedName>
    <definedName name="_rg5">#REF!</definedName>
    <definedName name="_rg6">#REF!</definedName>
    <definedName name="_rg7">#REF!</definedName>
    <definedName name="_rg8">#REF!</definedName>
    <definedName name="_rg9">#REF!</definedName>
    <definedName name="_SIM1">#REF!</definedName>
    <definedName name="_smm1">#REF!</definedName>
    <definedName name="_smm2">#REF!</definedName>
    <definedName name="_st21">#REF!</definedName>
    <definedName name="_st22">#REF!</definedName>
    <definedName name="_st23">#REF!</definedName>
    <definedName name="_st24">#REF!</definedName>
    <definedName name="_st25">#REF!</definedName>
    <definedName name="_tit1">#REF!</definedName>
    <definedName name="_tit2">#REF!</definedName>
    <definedName name="_tit3">#REF!</definedName>
    <definedName name="_tit4">#REF!</definedName>
    <definedName name="_tit5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vm1">#REF!</definedName>
    <definedName name="_vm2">#REF!</definedName>
    <definedName name="BASE">#REF!</definedName>
    <definedName name="_xlnm.Database">#REF!</definedName>
    <definedName name="CageA">#REF!</definedName>
    <definedName name="cap">#REF!</definedName>
    <definedName name="cf">#REF!</definedName>
    <definedName name="chauffage">#REF!</definedName>
    <definedName name="chauffage_b">#REF!</definedName>
    <definedName name="chauffage_c">#REF!</definedName>
    <definedName name="Chauffe_eau">#REF!</definedName>
    <definedName name="COE">#REF!</definedName>
    <definedName name="coef">#REF!</definedName>
    <definedName name="convecteurs">#REF!</definedName>
    <definedName name="Débit">#REF!</definedName>
    <definedName name="débit_soufflé">#REF!</definedName>
    <definedName name="débitPAC">#REF!</definedName>
    <definedName name="déper">#REF!</definedName>
    <definedName name="deper_S">#REF!</definedName>
    <definedName name="Déperclim">#REF!</definedName>
    <definedName name="diam">#REF!</definedName>
    <definedName name="el">#REF!</definedName>
    <definedName name="gaine">#REF!</definedName>
    <definedName name="_xlnm.Data_Form">#REF!</definedName>
    <definedName name="grille_installée">#REF!</definedName>
    <definedName name="grilleinstallée_b">#REF!</definedName>
    <definedName name="grilleinstallée_c">#REF!</definedName>
    <definedName name="hmtb">#REF!</definedName>
    <definedName name="I_démarrage">#REF!</definedName>
    <definedName name="_xlnm.Print_Titles" localSheetId="1">DPGF!$1:$4</definedName>
    <definedName name="_xlnm.Print_Titles" localSheetId="2">'Grille éq'!$1:$5</definedName>
    <definedName name="logements">#REF!</definedName>
    <definedName name="logements_b">#REF!</definedName>
    <definedName name="logements_c">#REF!</definedName>
    <definedName name="Niveau">#REF!</definedName>
    <definedName name="niveau_b">#REF!</definedName>
    <definedName name="niveau_c">#REF!</definedName>
    <definedName name="nl" localSheetId="1">DPGF!#REF!</definedName>
    <definedName name="nl">#REF!</definedName>
    <definedName name="p" localSheetId="2">[2]DPGF!#REF!</definedName>
    <definedName name="p">DPGF!#REF!</definedName>
    <definedName name="P_nominale">#REF!</definedName>
    <definedName name="Pabs">#REF!</definedName>
    <definedName name="PAC">#REF!</definedName>
    <definedName name="pac_installée">#REF!</definedName>
    <definedName name="pacinstallée_b">#REF!</definedName>
    <definedName name="pacinstalléé_c">#REF!</definedName>
    <definedName name="pch">#REF!</definedName>
    <definedName name="pp" localSheetId="2">[2]DPGF!#REF!</definedName>
    <definedName name="pp">DPGF!#REF!</definedName>
    <definedName name="PR" localSheetId="2">[2]DPGF!#REF!</definedName>
    <definedName name="PR">DPGF!#REF!</definedName>
    <definedName name="prixkg">[3]PRIXGAINE!$C$4</definedName>
    <definedName name="Q_ventil">#REF!</definedName>
    <definedName name="qm">#REF!</definedName>
    <definedName name="rayonnant">#REF!</definedName>
    <definedName name="Repères">#REF!</definedName>
    <definedName name="repères_b">#REF!</definedName>
    <definedName name="repères_c">#REF!</definedName>
    <definedName name="resis">#REF!</definedName>
    <definedName name="rinf">#REF!</definedName>
    <definedName name="rsup">#REF!</definedName>
    <definedName name="S.Serviettes">#REF!</definedName>
    <definedName name="scm">#REF!</definedName>
    <definedName name="sim">#REF!</definedName>
    <definedName name="smm">#REF!</definedName>
    <definedName name="st1.1">#REF!</definedName>
    <definedName name="st1.10">#REF!</definedName>
    <definedName name="st1.2">#REF!</definedName>
    <definedName name="st1.3">#REF!</definedName>
    <definedName name="st3.2">#REF!</definedName>
    <definedName name="stot1.1">#REF!</definedName>
    <definedName name="stot1.2">#REF!</definedName>
    <definedName name="stot1.3">#REF!</definedName>
    <definedName name="stot2.1">#REF!</definedName>
    <definedName name="stot2.2">#REF!</definedName>
    <definedName name="stot2.3">#REF!</definedName>
    <definedName name="stot3.1">#REF!</definedName>
    <definedName name="stot3.2">#REF!</definedName>
    <definedName name="stot3.3">#REF!</definedName>
    <definedName name="stot3.4">#REF!</definedName>
    <definedName name="stot3.5">#REF!</definedName>
    <definedName name="stot4.1">#REF!</definedName>
    <definedName name="stot4.2">#REF!</definedName>
    <definedName name="stot4.3">#REF!</definedName>
    <definedName name="stot4.4">#REF!</definedName>
    <definedName name="stot5.1">#REF!</definedName>
    <definedName name="stot5.2">#REF!</definedName>
    <definedName name="supp">#REF!</definedName>
    <definedName name="TAILLEPAC">#REF!</definedName>
    <definedName name="Tel" localSheetId="2">[2]DPGF!#REF!</definedName>
    <definedName name="Tel">DPGF!#REF!</definedName>
    <definedName name="tota2">[4]CHAUFFAGE!#REF!</definedName>
    <definedName name="totacv">#REF!</definedName>
    <definedName name="totadv">#REF!</definedName>
    <definedName name="TOTAL1">#REF!</definedName>
    <definedName name="TOTAL2">#REF!</definedName>
    <definedName name="TOTAL3">#REF!</definedName>
    <definedName name="totalcf">#REF!</definedName>
    <definedName name="totalcfl">#REF!</definedName>
    <definedName name="totalel">#REF!</definedName>
    <definedName name="totalell">#REF!</definedName>
    <definedName name="totcf" localSheetId="2">[2]DPGF!#REF!</definedName>
    <definedName name="totcf">DPGF!#REF!</definedName>
    <definedName name="TOTCF1">[5]gril.elec!#REF!</definedName>
    <definedName name="TOTCF2">[5]gril.elec!#REF!</definedName>
    <definedName name="totch" localSheetId="2">[2]DPGF!#REF!</definedName>
    <definedName name="totch">DPGF!#REF!</definedName>
    <definedName name="totel" localSheetId="2">[2]DPGF!#REF!</definedName>
    <definedName name="totel">DPGF!#REF!</definedName>
    <definedName name="TOTES1">[5]ecl.secur!#REF!</definedName>
    <definedName name="TOTES2">[5]ecl.secur!#REF!</definedName>
    <definedName name="totht">#REF!</definedName>
    <definedName name="TV" localSheetId="2">[2]DPGF!#REF!</definedName>
    <definedName name="TV">DPGF!#REF!</definedName>
    <definedName name="type_logements">#REF!</definedName>
    <definedName name="typelogement">#REF!</definedName>
    <definedName name="vm">#REF!</definedName>
    <definedName name="_xlnm.Print_Area" localSheetId="1">DPGF!$A$1:$F$172</definedName>
    <definedName name="_xlnm.Print_Area" localSheetId="2">'Grille éq'!$A$1:$S$24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90" i="1"/>
  <c r="D83" i="1"/>
  <c r="F87" i="1"/>
  <c r="F86" i="1"/>
  <c r="F85" i="1"/>
  <c r="F84" i="1"/>
  <c r="F83" i="1"/>
  <c r="F82" i="1"/>
  <c r="F80" i="1"/>
  <c r="F81" i="1"/>
  <c r="F79" i="1"/>
  <c r="F53" i="1"/>
  <c r="F52" i="1"/>
  <c r="F12" i="1"/>
  <c r="F9" i="1"/>
  <c r="D102" i="1"/>
  <c r="D104" i="1" s="1"/>
  <c r="F22" i="1" l="1"/>
  <c r="B155" i="1" l="1"/>
  <c r="F118" i="1"/>
  <c r="F117" i="1"/>
  <c r="F116" i="1"/>
  <c r="F115" i="1"/>
  <c r="F113" i="1"/>
  <c r="F105" i="1"/>
  <c r="F103" i="1"/>
  <c r="F107" i="1"/>
  <c r="F101" i="1"/>
  <c r="F99" i="1"/>
  <c r="F93" i="1"/>
  <c r="F92" i="1"/>
  <c r="F91" i="1"/>
  <c r="F60" i="1"/>
  <c r="F59" i="1"/>
  <c r="F11" i="1"/>
  <c r="F71" i="1"/>
  <c r="F28" i="1"/>
  <c r="F146" i="1"/>
  <c r="B158" i="1"/>
  <c r="B157" i="1"/>
  <c r="B156" i="1"/>
  <c r="B154" i="1"/>
  <c r="B153" i="1"/>
  <c r="B152" i="1"/>
  <c r="F129" i="1"/>
  <c r="F130" i="1"/>
  <c r="F131" i="1"/>
  <c r="F132" i="1"/>
  <c r="F133" i="1"/>
  <c r="F134" i="1"/>
  <c r="F135" i="1"/>
  <c r="F136" i="1"/>
  <c r="F137" i="1"/>
  <c r="F140" i="1"/>
  <c r="F141" i="1"/>
  <c r="F142" i="1"/>
  <c r="F128" i="1"/>
  <c r="F114" i="1"/>
  <c r="F119" i="1"/>
  <c r="F120" i="1"/>
  <c r="F121" i="1"/>
  <c r="F123" i="1"/>
  <c r="F125" i="1"/>
  <c r="F126" i="1"/>
  <c r="F155" i="1" s="1"/>
  <c r="F109" i="1"/>
  <c r="F110" i="1"/>
  <c r="F111" i="1"/>
  <c r="F72" i="1"/>
  <c r="F55" i="1"/>
  <c r="F108" i="1" l="1"/>
  <c r="F54" i="1"/>
  <c r="F32" i="1"/>
  <c r="F33" i="1"/>
  <c r="F34" i="1"/>
  <c r="F35" i="1"/>
  <c r="F36" i="1"/>
  <c r="F41" i="1"/>
  <c r="F30" i="1"/>
  <c r="F16" i="1"/>
  <c r="F17" i="1"/>
  <c r="F18" i="1"/>
  <c r="F19" i="1"/>
  <c r="F20" i="1"/>
  <c r="F21" i="1"/>
  <c r="F23" i="1"/>
  <c r="F24" i="1"/>
  <c r="F25" i="1"/>
  <c r="F26" i="1"/>
  <c r="F27" i="1"/>
  <c r="F15" i="1"/>
  <c r="F5" i="1"/>
  <c r="F13" i="1"/>
  <c r="F6" i="1"/>
  <c r="F7" i="1"/>
  <c r="F8" i="1"/>
  <c r="F10" i="1"/>
  <c r="F112" i="1"/>
  <c r="P24" i="27"/>
  <c r="D78" i="1" s="1"/>
  <c r="F78" i="1" s="1"/>
  <c r="F69" i="1"/>
  <c r="F68" i="1"/>
  <c r="F67" i="1"/>
  <c r="F66" i="1"/>
  <c r="F65" i="1"/>
  <c r="F64" i="1"/>
  <c r="K24" i="27"/>
  <c r="D49" i="1" s="1"/>
  <c r="D24" i="27"/>
  <c r="D39" i="1" s="1"/>
  <c r="E24" i="27"/>
  <c r="D40" i="1" s="1"/>
  <c r="F24" i="27"/>
  <c r="D42" i="1" s="1"/>
  <c r="G24" i="27"/>
  <c r="D43" i="1" s="1"/>
  <c r="H24" i="27"/>
  <c r="D46" i="1" s="1"/>
  <c r="I24" i="27"/>
  <c r="J24" i="27"/>
  <c r="D48" i="1" s="1"/>
  <c r="L24" i="27"/>
  <c r="D50" i="1" s="1"/>
  <c r="M24" i="27"/>
  <c r="N24" i="27"/>
  <c r="O24" i="27"/>
  <c r="Q24" i="27"/>
  <c r="D76" i="1" s="1"/>
  <c r="R24" i="27"/>
  <c r="D122" i="1" s="1"/>
  <c r="D124" i="1" s="1"/>
  <c r="S24" i="27"/>
  <c r="D139" i="1" s="1"/>
  <c r="D138" i="1" s="1"/>
  <c r="C24" i="27"/>
  <c r="D37" i="1" s="1"/>
  <c r="A1" i="1"/>
  <c r="F145" i="1"/>
  <c r="F56" i="1"/>
  <c r="F58" i="1"/>
  <c r="F57" i="1"/>
  <c r="F61" i="1"/>
  <c r="F63" i="1"/>
  <c r="F70" i="1"/>
  <c r="F75" i="1"/>
  <c r="F77" i="1"/>
  <c r="F62" i="1"/>
  <c r="F89" i="1"/>
  <c r="A2" i="1"/>
  <c r="F1" i="1"/>
  <c r="F31" i="1"/>
  <c r="F144" i="1"/>
  <c r="D38" i="1" l="1"/>
  <c r="F152" i="1"/>
  <c r="F29" i="1"/>
  <c r="F153" i="1" s="1"/>
  <c r="F147" i="1"/>
  <c r="F45" i="1"/>
  <c r="F49" i="1"/>
  <c r="F43" i="1"/>
  <c r="F40" i="1"/>
  <c r="F39" i="1"/>
  <c r="F47" i="1"/>
  <c r="F139" i="1"/>
  <c r="F76" i="1"/>
  <c r="F46" i="1"/>
  <c r="F51" i="1"/>
  <c r="F44" i="1"/>
  <c r="F48" i="1"/>
  <c r="F50" i="1"/>
  <c r="F42" i="1"/>
  <c r="F38" i="1" l="1"/>
  <c r="F37" i="1"/>
  <c r="F122" i="1"/>
  <c r="F138" i="1"/>
  <c r="F143" i="1" s="1"/>
  <c r="D74" i="1"/>
  <c r="F74" i="1" s="1"/>
  <c r="F157" i="1" l="1"/>
  <c r="F124" i="1"/>
  <c r="D73" i="1"/>
  <c r="F73" i="1" s="1"/>
  <c r="F127" i="1" l="1"/>
  <c r="F156" i="1" s="1"/>
  <c r="F154" i="1"/>
  <c r="F158" i="1"/>
  <c r="E161" i="1" l="1"/>
  <c r="E162" i="1" s="1"/>
  <c r="E163" i="1" s="1"/>
</calcChain>
</file>

<file path=xl/sharedStrings.xml><?xml version="1.0" encoding="utf-8"?>
<sst xmlns="http://schemas.openxmlformats.org/spreadsheetml/2006/main" count="346" uniqueCount="253">
  <si>
    <t>b)</t>
  </si>
  <si>
    <t>c)</t>
  </si>
  <si>
    <t>Article</t>
  </si>
  <si>
    <t>Désignation</t>
  </si>
  <si>
    <t>Qté</t>
  </si>
  <si>
    <t>Px Unitaire</t>
  </si>
  <si>
    <t>Px Total</t>
  </si>
  <si>
    <t>A</t>
  </si>
  <si>
    <t>D.1.1</t>
  </si>
  <si>
    <t>D.1</t>
  </si>
  <si>
    <t>AVANT-PROPOS</t>
  </si>
  <si>
    <t>Ce document est remis à titre indicatif à l'entreprise qui prend la responsabilité de la nature des matériaux et des quantités nécessaires pour une parfaite mise en oeuvre des travaux prévus au descriptif.</t>
  </si>
  <si>
    <t>Ce document peut être complété si l'entrepreneur le juge nécessaire.</t>
  </si>
  <si>
    <t>Les prix unitaires seront calculés en tenant compte des chutes, coupes, pertes normales, etc...</t>
  </si>
  <si>
    <t>Il devra être tenu compte des accessoires nécessaires au montage et à la bonne exécution des travaux, que chaque entreprise devra évaluer en fonction de ses méthodes habituelles de travail.</t>
  </si>
  <si>
    <t xml:space="preserve">Les prix seront indiqués en Euro ( € ) </t>
  </si>
  <si>
    <t>Type</t>
  </si>
  <si>
    <t>a)</t>
  </si>
  <si>
    <t>REFERENCE DU DOSSIER :</t>
  </si>
  <si>
    <t>LUSTRERIE</t>
  </si>
  <si>
    <t>COMMANDES</t>
  </si>
  <si>
    <t>EQUIPEMENTS</t>
  </si>
  <si>
    <t>POINT LUMINEUX</t>
  </si>
  <si>
    <t>LUMINAIRE TYPE A</t>
  </si>
  <si>
    <t>INTERRUPTEUR SA</t>
  </si>
  <si>
    <t>INTERRUPTEUR VV</t>
  </si>
  <si>
    <t>Détect. Mouvement</t>
  </si>
  <si>
    <t>PC 10/16A+T</t>
  </si>
  <si>
    <t>Sonnerie+ BP PALIER</t>
  </si>
  <si>
    <t>PRISE TELEVISION</t>
  </si>
  <si>
    <t>PTL</t>
  </si>
  <si>
    <t>E</t>
  </si>
  <si>
    <t>SA</t>
  </si>
  <si>
    <t>VV</t>
  </si>
  <si>
    <t>DE</t>
  </si>
  <si>
    <t>PC</t>
  </si>
  <si>
    <t>DP</t>
  </si>
  <si>
    <t>TEL</t>
  </si>
  <si>
    <t>TV</t>
  </si>
  <si>
    <t xml:space="preserve">TOTAL </t>
  </si>
  <si>
    <t>ELECTRICITE</t>
  </si>
  <si>
    <t>Réseau de terre</t>
  </si>
  <si>
    <t>Alimentations spécifiques</t>
  </si>
  <si>
    <t>Coffret technique pour GTL</t>
  </si>
  <si>
    <t>Sonnerie d’entrée</t>
  </si>
  <si>
    <t>D.2</t>
  </si>
  <si>
    <t>€</t>
  </si>
  <si>
    <t xml:space="preserve">T V A  </t>
  </si>
  <si>
    <t>CACHET DE L'ENTREPRISE</t>
  </si>
  <si>
    <t>Interrupteurs simple allumage</t>
  </si>
  <si>
    <t>Interrupteurs va et vient</t>
  </si>
  <si>
    <t>Boutons poussoirs</t>
  </si>
  <si>
    <t>Boîtes terminales 32 A + T</t>
  </si>
  <si>
    <t>Télérupteurs</t>
  </si>
  <si>
    <t>Prises 10/16 A + T à éclisse</t>
  </si>
  <si>
    <t>m</t>
  </si>
  <si>
    <t>u</t>
  </si>
  <si>
    <t>ens</t>
  </si>
  <si>
    <t>ZONE / LOCAL</t>
  </si>
  <si>
    <t>P2</t>
  </si>
  <si>
    <t>Prise de terre réglementaire suivant CCTP</t>
  </si>
  <si>
    <t>Lignes principales de terre suivant CCTP</t>
  </si>
  <si>
    <t>Liaison équipotentielle suivant CCTP</t>
  </si>
  <si>
    <t>Conducteurs de protection suivant CCTP</t>
  </si>
  <si>
    <t>PM</t>
  </si>
  <si>
    <t>Alim HOTTE</t>
  </si>
  <si>
    <t>Alimentation des points lumineux avec douille D.C.L.</t>
  </si>
  <si>
    <t>BP VMC</t>
  </si>
  <si>
    <t>VMC</t>
  </si>
  <si>
    <t>BAEH</t>
  </si>
  <si>
    <t>LUMINAIRE TYPE EX1</t>
  </si>
  <si>
    <t>D.0</t>
  </si>
  <si>
    <t>D.0.1</t>
  </si>
  <si>
    <t>Détecteurs de fumées</t>
  </si>
  <si>
    <t>Alim VR</t>
  </si>
  <si>
    <t>COURANTS FAIBLES</t>
  </si>
  <si>
    <t>TELEPHONE / RESEAUX DE COMMUNICATION</t>
  </si>
  <si>
    <t>L'entreprise s'assurera que les niveaux de réception sont suffisants sur le site, autrement elle proposera dans son chiffrage une parabole pour la réception des chaines.</t>
  </si>
  <si>
    <t>Câblage principal</t>
  </si>
  <si>
    <t>Câble dans logement suivant CCTP</t>
  </si>
  <si>
    <t>Travaux divers</t>
  </si>
  <si>
    <t>D.2.1</t>
  </si>
  <si>
    <t>D.2.2</t>
  </si>
  <si>
    <t>Montant H.T.  DU LOT ELECTRICITE COUR. FAIBLES</t>
  </si>
  <si>
    <t>Montant T.T.C.  DU LOT ELECTRICITE COUR. FAIBLES</t>
  </si>
  <si>
    <t>Prise étanche</t>
  </si>
  <si>
    <t>Alimentation bouche VMC cuisine</t>
  </si>
  <si>
    <t xml:space="preserve">                             </t>
  </si>
  <si>
    <t>Fourniture et pose de D.A.A.F. selon CCTP</t>
  </si>
  <si>
    <t>PRISE RJ45</t>
  </si>
  <si>
    <t>D.1.1.1</t>
  </si>
  <si>
    <t>Alim meuble SDB</t>
  </si>
  <si>
    <t>Prises TV / FM / SAT ( y compris boîte d'encastrement) - ODACE</t>
  </si>
  <si>
    <t xml:space="preserve"> BOITE 32A+T au sol</t>
  </si>
  <si>
    <t>D.1.2</t>
  </si>
  <si>
    <t>D.1.2.1</t>
  </si>
  <si>
    <t>D.1.2.2</t>
  </si>
  <si>
    <t>D.1.2.3</t>
  </si>
  <si>
    <t>D.1.2.4</t>
  </si>
  <si>
    <t>D.1.2.5</t>
  </si>
  <si>
    <t>R-1</t>
  </si>
  <si>
    <t>RDC</t>
  </si>
  <si>
    <t>Salle de bains</t>
  </si>
  <si>
    <t>Escalier vers R+1</t>
  </si>
  <si>
    <t>R+1</t>
  </si>
  <si>
    <t>PC 20A</t>
  </si>
  <si>
    <t>PRESTATIONS CONNEXES</t>
  </si>
  <si>
    <t>D.0.2</t>
  </si>
  <si>
    <t>D.0.3</t>
  </si>
  <si>
    <t>LABEL &amp; CONSUEL</t>
  </si>
  <si>
    <t>PERCEMENTS ET REBOUCHAGES</t>
  </si>
  <si>
    <t>INSTALLATION DU LOGEMENT</t>
  </si>
  <si>
    <t>Lustrerie</t>
  </si>
  <si>
    <t>Appareillage</t>
  </si>
  <si>
    <t>Bouton poussoir VMC en cuisine pour commande double débit</t>
  </si>
  <si>
    <t>Prises 20 A + T Spécialisées</t>
  </si>
  <si>
    <t>Alimentation pour hotte</t>
  </si>
  <si>
    <t>Alimentation miroir meuble de SdB</t>
  </si>
  <si>
    <t>Alimentation pour moteur VR</t>
  </si>
  <si>
    <t>Alimentation groupe de VMC</t>
  </si>
  <si>
    <t>Une ligne 2 x 1 mm² en 2 conducteurs H07 VU de 1 mm² suivant CCTP</t>
  </si>
  <si>
    <t>Conduits aiguillés ICTA 20 mm pour logement suivant CCTP</t>
  </si>
  <si>
    <t>Conduits aiguillés ICTA 25 mm pour logement suivant CCTP</t>
  </si>
  <si>
    <t>BP Sonnerie Palier suivant CCTP</t>
  </si>
  <si>
    <t>D.A.A.F.</t>
  </si>
  <si>
    <t>DAAF</t>
  </si>
  <si>
    <t>Adduction FO</t>
  </si>
  <si>
    <t>Equipements en logements</t>
  </si>
  <si>
    <t>Le Tableau de communication Optique suivant CCTP</t>
  </si>
  <si>
    <t>- Prise RJ 45 suivant CCTP</t>
  </si>
  <si>
    <t>Les câbles de distribution suivant CCTP</t>
  </si>
  <si>
    <t>Contrôle et recette technique suivant CCTP</t>
  </si>
  <si>
    <t>TELEVISION INDIVIDUELLE</t>
  </si>
  <si>
    <r>
      <t xml:space="preserve">Mâts support </t>
    </r>
    <r>
      <rPr>
        <sz val="10"/>
        <rFont val="Arial"/>
        <family val="2"/>
      </rPr>
      <t>suivant CCTP</t>
    </r>
  </si>
  <si>
    <t>Câble pour distribution primaire et secondaire suivant CCTP</t>
  </si>
  <si>
    <t>Distribution en logement</t>
  </si>
  <si>
    <t>Accessoires suivant CCTP</t>
  </si>
  <si>
    <t>Contrôles et conformité</t>
  </si>
  <si>
    <t>D.2.3</t>
  </si>
  <si>
    <t>D.3</t>
  </si>
  <si>
    <t>- Prise TV : voir au paragraphe Télévision</t>
  </si>
  <si>
    <t>ALIMENTATION GENERALE - BRANCHEMENTS</t>
  </si>
  <si>
    <t>Coffret ENEDIS non prévu au présent lot</t>
  </si>
  <si>
    <t>Liaisons U1000 AR2V 2x35mm² y compris téléport entre coffret et tableau d'abonné, y compris raccordement dans le coffret</t>
  </si>
  <si>
    <t>D.1.1.2</t>
  </si>
  <si>
    <r>
      <t xml:space="preserve">Distribution </t>
    </r>
    <r>
      <rPr>
        <sz val="10"/>
        <rFont val="Arial"/>
        <family val="2"/>
      </rPr>
      <t>suivant CCTP</t>
    </r>
  </si>
  <si>
    <t>Une ligne 3 x 2.5 mm² en 3 conducteurs H07 VU suivant CCTP</t>
  </si>
  <si>
    <t xml:space="preserve">Une ligne H07 VU de 3 x 2.5mm², y compris protection suivant CCTP </t>
  </si>
  <si>
    <t xml:space="preserve">Une ligne 3 x 1.5 mm² en 3 conducteurs H07 VU de 1.5mm², y compris protections suivant CCTP </t>
  </si>
  <si>
    <t>PRESCRIPTION ETANCHEITE A L'AIR</t>
  </si>
  <si>
    <t>a.</t>
  </si>
  <si>
    <t>b.</t>
  </si>
  <si>
    <t>c.</t>
  </si>
  <si>
    <t>d.</t>
  </si>
  <si>
    <t>Sous-Total Alimentation Generale - branchements en €HT</t>
  </si>
  <si>
    <t>ml</t>
  </si>
  <si>
    <t>e.</t>
  </si>
  <si>
    <t>f.</t>
  </si>
  <si>
    <t>g.</t>
  </si>
  <si>
    <t>h.</t>
  </si>
  <si>
    <t>Sous Total Installation du logement en € HT</t>
  </si>
  <si>
    <t>Sous Total Téléphone en € HT</t>
  </si>
  <si>
    <t>Sous Total Télévision en € HT</t>
  </si>
  <si>
    <t>Ampoule Led 11 W</t>
  </si>
  <si>
    <t>Ensemble GTL entièrement équipé avec coffret d'habillage, porte, selon descriptif</t>
  </si>
  <si>
    <t>Sous Total Travaux Divers en € HT</t>
  </si>
  <si>
    <t>Sous-Total Prestations Connexes en € HT</t>
  </si>
  <si>
    <t>RECAPITULATIF</t>
  </si>
  <si>
    <t>Interrupteurs SA et VV lumineux</t>
  </si>
  <si>
    <t>Réhabilitation Grange Demonnaz - Commune de Orelle (73)</t>
  </si>
  <si>
    <t>Liaison coffret - GTL</t>
  </si>
  <si>
    <t>Alimentation ballon ECS</t>
  </si>
  <si>
    <t>Alimentations pour cordons chauffage hors gel</t>
  </si>
  <si>
    <t>Fourreaux courants faible en logements</t>
  </si>
  <si>
    <t>CHAUFFAGE ELECTRIQUE</t>
  </si>
  <si>
    <t>Radiateurs à chaleur douce</t>
  </si>
  <si>
    <t>Seche-Serviettes</t>
  </si>
  <si>
    <t>D.2.4</t>
  </si>
  <si>
    <t>D.2.5</t>
  </si>
  <si>
    <t>Mise en service, essais</t>
  </si>
  <si>
    <t>Boites de raccordement suivant CCTP</t>
  </si>
  <si>
    <t>Alimentations électriques suivant CCTP</t>
  </si>
  <si>
    <t>D.3.1</t>
  </si>
  <si>
    <t>D.3.1.1</t>
  </si>
  <si>
    <t>D.3.1.2</t>
  </si>
  <si>
    <t>Fourreaux et adduction FO</t>
  </si>
  <si>
    <t>Hors lot à charge des lots GO et VRD</t>
  </si>
  <si>
    <t>Cheminement intérieur</t>
  </si>
  <si>
    <t>Fourniture et pose de deux fourreaux continus Ø25 mm</t>
  </si>
  <si>
    <t>Câblage adduction FO/ADSL</t>
  </si>
  <si>
    <t>Hors lot, à charge ORANGE</t>
  </si>
  <si>
    <t>Les Prises de communication</t>
  </si>
  <si>
    <t>D.3.2</t>
  </si>
  <si>
    <t>D.3.2.1</t>
  </si>
  <si>
    <t>Groupes d'antennes aérien</t>
  </si>
  <si>
    <t>D.3.2.2</t>
  </si>
  <si>
    <t>D.3.2.3</t>
  </si>
  <si>
    <t>D.3.2.4</t>
  </si>
  <si>
    <t>D.3.2.5</t>
  </si>
  <si>
    <t>D.3.2.6</t>
  </si>
  <si>
    <t>Cave</t>
  </si>
  <si>
    <t>Entrée Cuisine</t>
  </si>
  <si>
    <t>Salon</t>
  </si>
  <si>
    <t>Chambre 1</t>
  </si>
  <si>
    <t>Chambre 2</t>
  </si>
  <si>
    <t>Extérieur</t>
  </si>
  <si>
    <t>Sous Total Chauffage Electrique en € HT</t>
  </si>
  <si>
    <t>Cheminement IK10 entre prénétration et GTL</t>
  </si>
  <si>
    <t>Equipements logement</t>
  </si>
  <si>
    <t>Luminaire Type A selon CCTP</t>
  </si>
  <si>
    <t>Luminaire Type EXT1 selon CCTP</t>
  </si>
  <si>
    <t>SO</t>
  </si>
  <si>
    <t>LiaIson équipotentielle de Sdb</t>
  </si>
  <si>
    <t xml:space="preserve">Une ligne en câble série H07 VU de 3 x 2.5 mm²,  y compris protections suivant CCTP </t>
  </si>
  <si>
    <t xml:space="preserve">Une ligne en câble série H07 VU de 3 x 1.5 mm²,  y compris protections suivant CCTP </t>
  </si>
  <si>
    <t>Raccordement au groupe d'extraction au lot VMC</t>
  </si>
  <si>
    <t>Boîte de raccordement avec sortie de câble 75 x 75 mm et serre-câble</t>
  </si>
  <si>
    <t>Alimentations électriques par câble série HO7 VU, cuivre 4x2,5 mm² ou 4x1,5 mm² (PH + N + T + Fil Pilote) sous conduits encastrés et/ou goulottes</t>
  </si>
  <si>
    <t>Mise en service, essai des installations, paramétrages de l’ensemble des installations de chauffage</t>
  </si>
  <si>
    <t>Fourniture et pose de radiateurs selon CCTP</t>
  </si>
  <si>
    <t>Puissance 750W</t>
  </si>
  <si>
    <t>Puissance 2000W</t>
  </si>
  <si>
    <t>Puissance 1000W</t>
  </si>
  <si>
    <t>Puissance 1250W</t>
  </si>
  <si>
    <t>Fourniture et pose de sèche-Serviette 750W selon CCTP</t>
  </si>
  <si>
    <t>Antennes terrestres individuelle selon CCTP</t>
  </si>
  <si>
    <t>INSTALLATIONS DE CHANTIER</t>
  </si>
  <si>
    <t>Petit percements &lt;Ø 60mm chiffré dans travaux divers</t>
  </si>
  <si>
    <t>D.0.4</t>
  </si>
  <si>
    <t>D.0.5</t>
  </si>
  <si>
    <t>VISITE PREALABLE</t>
  </si>
  <si>
    <t>Fourreau, tranchées et pénétration au lot VRD / GO</t>
  </si>
  <si>
    <t>2025015</t>
  </si>
  <si>
    <t>DCE                       DPGF DU  LOT : ELECTRICITE COURANTS FAIBLES ET COURANTS FORTS</t>
  </si>
  <si>
    <t>Détection</t>
  </si>
  <si>
    <t>Détecteur suivant CCTP</t>
  </si>
  <si>
    <t>esn</t>
  </si>
  <si>
    <t>TRAVAUX DIVERS dont études d'EXE</t>
  </si>
  <si>
    <t>Sdb-WC</t>
  </si>
  <si>
    <t>Ruban chauffant 10W/m suivant CCTP</t>
  </si>
  <si>
    <t>Thermostat de régulation suivant CCTP</t>
  </si>
  <si>
    <t>D.1.2.6</t>
  </si>
  <si>
    <t>Rubans chauffants hors gel AEP</t>
  </si>
  <si>
    <t>D.1.2.7</t>
  </si>
  <si>
    <t>Rubans chauffants pour chenaux et descentes EP</t>
  </si>
  <si>
    <t>Ruban chauffant 36W/m suivant CCTP</t>
  </si>
  <si>
    <t>Accessoire de support</t>
  </si>
  <si>
    <t xml:space="preserve">Terminaison </t>
  </si>
  <si>
    <t>Sonde d'humidité</t>
  </si>
  <si>
    <t>Sonde de température</t>
  </si>
  <si>
    <t>Contrôleur</t>
  </si>
  <si>
    <t xml:space="preserve">Une ligne en câble série  H07 VU de 3 x 2.5 mm²,  y compris protections suivant CCTP </t>
  </si>
  <si>
    <t>DCE             DPGF DU LOT 09 : ELECTRICITE COURANTS FAIBLES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</si>
</sst>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%"/>
    <numFmt numFmtId="168" formatCode="#,##0.00\ [$€];[Red]\-#,##0.00\ [$€]"/>
    <numFmt numFmtId="169" formatCode="&quot;Date : &quot;mmmm\ yyyy"/>
  </numFmts>
  <fonts count="24" x14ac:knownFonts="1">
    <font>
      <sz val="10"/>
      <name val="MS Sans Serif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i/>
      <sz val="12"/>
      <name val="Arial"/>
      <family val="2"/>
    </font>
    <font>
      <b/>
      <i/>
      <sz val="8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sz val="12"/>
      <name val="MS Sans Serif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168" fontId="1" fillId="0" borderId="0" applyFont="0" applyFill="0" applyBorder="0" applyAlignment="0" applyProtection="0"/>
    <xf numFmtId="0" fontId="23" fillId="0" borderId="0"/>
    <xf numFmtId="0" fontId="8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247">
    <xf numFmtId="0" fontId="0" fillId="0" borderId="0" xfId="0"/>
    <xf numFmtId="4" fontId="3" fillId="0" borderId="0" xfId="0" applyNumberFormat="1" applyFont="1"/>
    <xf numFmtId="0" fontId="5" fillId="0" borderId="0" xfId="3" applyFont="1" applyAlignment="1">
      <alignment horizontal="left"/>
    </xf>
    <xf numFmtId="0" fontId="5" fillId="0" borderId="0" xfId="3" applyFont="1" applyAlignment="1">
      <alignment horizontal="center"/>
    </xf>
    <xf numFmtId="0" fontId="5" fillId="0" borderId="0" xfId="3" quotePrefix="1" applyFont="1" applyAlignment="1">
      <alignment horizontal="right"/>
    </xf>
    <xf numFmtId="0" fontId="8" fillId="0" borderId="0" xfId="3" applyAlignment="1">
      <alignment wrapText="1"/>
    </xf>
    <xf numFmtId="0" fontId="8" fillId="0" borderId="0" xfId="3"/>
    <xf numFmtId="0" fontId="8" fillId="0" borderId="0" xfId="3" applyAlignment="1">
      <alignment horizontal="justify" vertical="justify" wrapText="1"/>
    </xf>
    <xf numFmtId="0" fontId="7" fillId="0" borderId="0" xfId="3" applyFont="1" applyAlignment="1">
      <alignment horizontal="centerContinuous"/>
    </xf>
    <xf numFmtId="0" fontId="8" fillId="0" borderId="0" xfId="3" applyAlignment="1">
      <alignment horizontal="centerContinuous"/>
    </xf>
    <xf numFmtId="0" fontId="8" fillId="0" borderId="0" xfId="3" applyAlignment="1">
      <alignment horizontal="centerContinuous" vertical="justify" wrapText="1"/>
    </xf>
    <xf numFmtId="0" fontId="8" fillId="0" borderId="0" xfId="3" applyAlignment="1">
      <alignment horizontal="centerContinuous" vertical="justify"/>
    </xf>
    <xf numFmtId="0" fontId="3" fillId="0" borderId="0" xfId="3" applyFont="1" applyAlignment="1">
      <alignment horizontal="justify" vertical="justify" wrapText="1"/>
    </xf>
    <xf numFmtId="4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5" xfId="0" applyFont="1" applyBorder="1" applyAlignment="1">
      <alignment horizontal="left"/>
    </xf>
    <xf numFmtId="169" fontId="5" fillId="0" borderId="5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3" fillId="0" borderId="0" xfId="5" applyFont="1" applyAlignment="1">
      <alignment horizontal="right" wrapText="1"/>
    </xf>
    <xf numFmtId="0" fontId="3" fillId="0" borderId="0" xfId="5" applyFont="1"/>
    <xf numFmtId="1" fontId="3" fillId="0" borderId="0" xfId="5" applyNumberFormat="1" applyFont="1" applyAlignment="1">
      <alignment horizontal="right"/>
    </xf>
    <xf numFmtId="164" fontId="9" fillId="0" borderId="6" xfId="5" applyNumberFormat="1" applyFont="1" applyBorder="1" applyAlignment="1">
      <alignment horizontal="left" wrapText="1"/>
    </xf>
    <xf numFmtId="164" fontId="12" fillId="0" borderId="6" xfId="5" applyNumberFormat="1" applyFont="1" applyBorder="1" applyAlignment="1">
      <alignment horizontal="left" wrapText="1"/>
    </xf>
    <xf numFmtId="0" fontId="12" fillId="0" borderId="5" xfId="0" applyFont="1" applyBorder="1" applyAlignment="1">
      <alignment horizontal="justify" wrapText="1"/>
    </xf>
    <xf numFmtId="4" fontId="3" fillId="0" borderId="5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left"/>
    </xf>
    <xf numFmtId="164" fontId="9" fillId="0" borderId="3" xfId="0" applyNumberFormat="1" applyFont="1" applyBorder="1" applyAlignment="1">
      <alignment horizontal="left"/>
    </xf>
    <xf numFmtId="0" fontId="19" fillId="0" borderId="0" xfId="0" applyFont="1"/>
    <xf numFmtId="164" fontId="2" fillId="0" borderId="0" xfId="0" applyNumberFormat="1" applyFont="1" applyAlignment="1">
      <alignment horizontal="left" wrapText="1"/>
    </xf>
    <xf numFmtId="0" fontId="3" fillId="0" borderId="11" xfId="6" applyFont="1" applyBorder="1"/>
    <xf numFmtId="14" fontId="13" fillId="0" borderId="12" xfId="6" applyNumberFormat="1" applyFont="1" applyBorder="1" applyAlignment="1">
      <alignment horizontal="center" wrapText="1"/>
    </xf>
    <xf numFmtId="0" fontId="3" fillId="0" borderId="0" xfId="6" applyFont="1"/>
    <xf numFmtId="0" fontId="17" fillId="0" borderId="14" xfId="6" applyFont="1" applyBorder="1" applyAlignment="1">
      <alignment horizontal="center" textRotation="90"/>
    </xf>
    <xf numFmtId="0" fontId="17" fillId="0" borderId="15" xfId="6" applyFont="1" applyBorder="1" applyAlignment="1">
      <alignment horizontal="center" textRotation="90"/>
    </xf>
    <xf numFmtId="0" fontId="17" fillId="0" borderId="16" xfId="6" applyFont="1" applyBorder="1" applyAlignment="1">
      <alignment horizontal="center" textRotation="90"/>
    </xf>
    <xf numFmtId="0" fontId="17" fillId="0" borderId="17" xfId="6" applyFont="1" applyBorder="1" applyAlignment="1">
      <alignment horizontal="center" textRotation="90"/>
    </xf>
    <xf numFmtId="0" fontId="3" fillId="0" borderId="4" xfId="6" applyFont="1" applyBorder="1" applyAlignment="1">
      <alignment vertical="center"/>
    </xf>
    <xf numFmtId="0" fontId="3" fillId="0" borderId="0" xfId="6" applyFont="1" applyAlignment="1">
      <alignment vertical="center"/>
    </xf>
    <xf numFmtId="1" fontId="3" fillId="0" borderId="20" xfId="6" applyNumberFormat="1" applyFont="1" applyBorder="1" applyAlignment="1">
      <alignment horizontal="center" vertical="center"/>
    </xf>
    <xf numFmtId="1" fontId="3" fillId="0" borderId="21" xfId="6" applyNumberFormat="1" applyFont="1" applyBorder="1" applyAlignment="1">
      <alignment horizontal="center" vertical="center"/>
    </xf>
    <xf numFmtId="1" fontId="3" fillId="0" borderId="22" xfId="6" applyNumberFormat="1" applyFont="1" applyBorder="1" applyAlignment="1">
      <alignment horizontal="center" vertical="center"/>
    </xf>
    <xf numFmtId="1" fontId="3" fillId="0" borderId="23" xfId="6" applyNumberFormat="1" applyFont="1" applyBorder="1" applyAlignment="1">
      <alignment horizontal="center" vertical="center"/>
    </xf>
    <xf numFmtId="1" fontId="3" fillId="0" borderId="24" xfId="6" applyNumberFormat="1" applyFont="1" applyBorder="1" applyAlignment="1">
      <alignment horizontal="center" vertical="center"/>
    </xf>
    <xf numFmtId="1" fontId="3" fillId="0" borderId="25" xfId="6" applyNumberFormat="1" applyFont="1" applyBorder="1" applyAlignment="1">
      <alignment horizontal="center" vertical="center"/>
    </xf>
    <xf numFmtId="0" fontId="2" fillId="0" borderId="26" xfId="6" applyFont="1" applyBorder="1" applyAlignment="1">
      <alignment horizontal="left" vertical="center"/>
    </xf>
    <xf numFmtId="0" fontId="3" fillId="0" borderId="25" xfId="6" applyFont="1" applyBorder="1" applyAlignment="1">
      <alignment horizontal="left" vertical="center"/>
    </xf>
    <xf numFmtId="0" fontId="3" fillId="0" borderId="28" xfId="6" applyFont="1" applyBorder="1" applyAlignment="1">
      <alignment horizontal="left" vertical="center"/>
    </xf>
    <xf numFmtId="1" fontId="3" fillId="0" borderId="29" xfId="6" applyNumberFormat="1" applyFont="1" applyBorder="1" applyAlignment="1">
      <alignment horizontal="center" vertical="center"/>
    </xf>
    <xf numFmtId="1" fontId="3" fillId="0" borderId="30" xfId="6" applyNumberFormat="1" applyFont="1" applyBorder="1" applyAlignment="1">
      <alignment horizontal="center" vertical="center"/>
    </xf>
    <xf numFmtId="1" fontId="3" fillId="0" borderId="31" xfId="6" applyNumberFormat="1" applyFont="1" applyBorder="1" applyAlignment="1">
      <alignment horizontal="center" vertical="center"/>
    </xf>
    <xf numFmtId="1" fontId="3" fillId="0" borderId="32" xfId="6" applyNumberFormat="1" applyFont="1" applyBorder="1" applyAlignment="1">
      <alignment horizontal="center" vertical="center"/>
    </xf>
    <xf numFmtId="1" fontId="3" fillId="0" borderId="33" xfId="6" applyNumberFormat="1" applyFont="1" applyBorder="1" applyAlignment="1">
      <alignment horizontal="center" vertical="center"/>
    </xf>
    <xf numFmtId="1" fontId="3" fillId="0" borderId="28" xfId="6" applyNumberFormat="1" applyFont="1" applyBorder="1" applyAlignment="1">
      <alignment horizontal="center" vertical="center"/>
    </xf>
    <xf numFmtId="0" fontId="9" fillId="0" borderId="34" xfId="6" applyFont="1" applyBorder="1" applyAlignment="1">
      <alignment horizontal="left" vertical="center"/>
    </xf>
    <xf numFmtId="1" fontId="22" fillId="0" borderId="34" xfId="6" applyNumberFormat="1" applyFont="1" applyBorder="1" applyAlignment="1">
      <alignment horizontal="center" vertical="center"/>
    </xf>
    <xf numFmtId="0" fontId="3" fillId="0" borderId="0" xfId="6" applyFont="1" applyAlignment="1">
      <alignment horizontal="center"/>
    </xf>
    <xf numFmtId="0" fontId="3" fillId="0" borderId="0" xfId="6" applyFont="1" applyAlignment="1">
      <alignment horizontal="left"/>
    </xf>
    <xf numFmtId="0" fontId="3" fillId="0" borderId="19" xfId="6" applyFont="1" applyBorder="1" applyAlignment="1">
      <alignment horizontal="center"/>
    </xf>
    <xf numFmtId="0" fontId="3" fillId="0" borderId="35" xfId="6" applyFont="1" applyBorder="1" applyAlignment="1">
      <alignment horizontal="center"/>
    </xf>
    <xf numFmtId="2" fontId="3" fillId="0" borderId="0" xfId="6" applyNumberFormat="1" applyFont="1" applyAlignment="1">
      <alignment horizontal="center"/>
    </xf>
    <xf numFmtId="165" fontId="3" fillId="0" borderId="0" xfId="6" applyNumberFormat="1" applyFont="1" applyAlignment="1">
      <alignment horizontal="left"/>
    </xf>
    <xf numFmtId="166" fontId="3" fillId="0" borderId="35" xfId="6" applyNumberFormat="1" applyFont="1" applyBorder="1" applyAlignment="1">
      <alignment horizontal="center"/>
    </xf>
    <xf numFmtId="164" fontId="9" fillId="0" borderId="9" xfId="5" applyNumberFormat="1" applyFont="1" applyBorder="1" applyAlignment="1">
      <alignment horizontal="left" wrapText="1"/>
    </xf>
    <xf numFmtId="4" fontId="3" fillId="0" borderId="0" xfId="0" applyNumberFormat="1" applyFont="1" applyAlignment="1" applyProtection="1">
      <alignment horizontal="right" wrapText="1"/>
      <protection locked="0"/>
    </xf>
    <xf numFmtId="0" fontId="17" fillId="0" borderId="36" xfId="6" applyFont="1" applyBorder="1" applyAlignment="1">
      <alignment horizontal="center" textRotation="90"/>
    </xf>
    <xf numFmtId="164" fontId="2" fillId="0" borderId="37" xfId="0" applyNumberFormat="1" applyFont="1" applyBorder="1" applyAlignment="1">
      <alignment horizontal="left"/>
    </xf>
    <xf numFmtId="0" fontId="2" fillId="0" borderId="5" xfId="0" applyFont="1" applyBorder="1" applyAlignment="1">
      <alignment horizontal="justify" wrapText="1"/>
    </xf>
    <xf numFmtId="4" fontId="3" fillId="0" borderId="5" xfId="0" applyNumberFormat="1" applyFont="1" applyBorder="1"/>
    <xf numFmtId="0" fontId="3" fillId="0" borderId="26" xfId="6" applyFont="1" applyBorder="1" applyAlignment="1">
      <alignment horizontal="left" vertical="center"/>
    </xf>
    <xf numFmtId="1" fontId="3" fillId="0" borderId="39" xfId="6" applyNumberFormat="1" applyFont="1" applyBorder="1" applyAlignment="1">
      <alignment horizontal="center" vertical="center"/>
    </xf>
    <xf numFmtId="0" fontId="18" fillId="0" borderId="26" xfId="6" applyFont="1" applyBorder="1" applyAlignment="1">
      <alignment horizontal="left" vertical="center"/>
    </xf>
    <xf numFmtId="49" fontId="14" fillId="0" borderId="34" xfId="6" quotePrefix="1" applyNumberFormat="1" applyFont="1" applyBorder="1" applyAlignment="1">
      <alignment horizontal="left" vertical="center"/>
    </xf>
    <xf numFmtId="0" fontId="5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2" fontId="11" fillId="0" borderId="0" xfId="8" applyNumberFormat="1" applyFont="1"/>
    <xf numFmtId="0" fontId="5" fillId="0" borderId="0" xfId="8" quotePrefix="1" applyFont="1" applyAlignment="1">
      <alignment horizontal="right"/>
    </xf>
    <xf numFmtId="0" fontId="5" fillId="0" borderId="7" xfId="0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 applyProtection="1">
      <alignment vertical="center" wrapText="1"/>
      <protection locked="0"/>
    </xf>
    <xf numFmtId="4" fontId="1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left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5" fillId="0" borderId="0" xfId="3" quotePrefix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/>
    </xf>
    <xf numFmtId="4" fontId="2" fillId="0" borderId="9" xfId="5" applyNumberFormat="1" applyFont="1" applyBorder="1" applyAlignment="1">
      <alignment horizontal="right" vertical="center"/>
    </xf>
    <xf numFmtId="4" fontId="2" fillId="0" borderId="6" xfId="5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2" fontId="11" fillId="0" borderId="0" xfId="3" applyNumberFormat="1" applyFont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4" fillId="0" borderId="0" xfId="7" applyNumberFormat="1" applyFont="1" applyBorder="1" applyAlignment="1" applyProtection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0" fontId="3" fillId="0" borderId="6" xfId="2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164" fontId="2" fillId="0" borderId="10" xfId="0" applyNumberFormat="1" applyFont="1" applyBorder="1" applyAlignment="1">
      <alignment horizontal="left" vertical="center"/>
    </xf>
    <xf numFmtId="0" fontId="18" fillId="0" borderId="8" xfId="0" applyFont="1" applyBorder="1" applyAlignment="1">
      <alignment vertical="center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4" fontId="3" fillId="0" borderId="8" xfId="0" applyNumberFormat="1" applyFont="1" applyBorder="1" applyAlignment="1">
      <alignment vertical="center"/>
    </xf>
    <xf numFmtId="4" fontId="2" fillId="0" borderId="44" xfId="0" applyNumberFormat="1" applyFont="1" applyBorder="1" applyAlignment="1">
      <alignment horizontal="right" vertical="center"/>
    </xf>
    <xf numFmtId="0" fontId="19" fillId="0" borderId="3" xfId="0" applyFont="1" applyBorder="1"/>
    <xf numFmtId="0" fontId="19" fillId="0" borderId="1" xfId="0" applyFont="1" applyBorder="1"/>
    <xf numFmtId="4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justify" wrapText="1"/>
    </xf>
    <xf numFmtId="0" fontId="19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2" fillId="0" borderId="9" xfId="0" applyFont="1" applyBorder="1" applyAlignment="1" applyProtection="1">
      <alignment vertical="center" wrapText="1"/>
      <protection locked="0"/>
    </xf>
    <xf numFmtId="4" fontId="12" fillId="0" borderId="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right" wrapText="1"/>
    </xf>
    <xf numFmtId="164" fontId="12" fillId="0" borderId="10" xfId="0" applyNumberFormat="1" applyFont="1" applyBorder="1" applyAlignment="1">
      <alignment horizontal="left" wrapText="1"/>
    </xf>
    <xf numFmtId="0" fontId="12" fillId="0" borderId="8" xfId="0" applyFont="1" applyBorder="1" applyAlignment="1">
      <alignment horizontal="justify" wrapText="1"/>
    </xf>
    <xf numFmtId="0" fontId="3" fillId="0" borderId="8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wrapText="1"/>
    </xf>
    <xf numFmtId="4" fontId="2" fillId="0" borderId="44" xfId="0" applyNumberFormat="1" applyFont="1" applyBorder="1" applyAlignment="1">
      <alignment horizontal="right" vertical="center" wrapText="1"/>
    </xf>
    <xf numFmtId="164" fontId="12" fillId="0" borderId="37" xfId="0" applyNumberFormat="1" applyFont="1" applyBorder="1" applyAlignment="1">
      <alignment horizontal="left" wrapText="1"/>
    </xf>
    <xf numFmtId="4" fontId="2" fillId="0" borderId="38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11" fontId="2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4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2" fontId="3" fillId="0" borderId="38" xfId="0" applyNumberFormat="1" applyFont="1" applyBorder="1" applyAlignment="1">
      <alignment horizontal="center" vertical="center" wrapText="1"/>
    </xf>
    <xf numFmtId="2" fontId="3" fillId="0" borderId="44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right" vertical="center" wrapText="1"/>
    </xf>
    <xf numFmtId="0" fontId="3" fillId="0" borderId="3" xfId="2" applyFont="1" applyBorder="1" applyAlignment="1">
      <alignment horizontal="justify" vertical="center" wrapText="1"/>
    </xf>
    <xf numFmtId="0" fontId="2" fillId="0" borderId="3" xfId="2" applyFont="1" applyBorder="1" applyAlignment="1">
      <alignment horizontal="justify" vertical="center" wrapText="1"/>
    </xf>
    <xf numFmtId="0" fontId="3" fillId="0" borderId="3" xfId="2" quotePrefix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/>
    </xf>
    <xf numFmtId="0" fontId="9" fillId="0" borderId="10" xfId="5" applyFont="1" applyBorder="1" applyAlignment="1">
      <alignment horizontal="justify" wrapText="1"/>
    </xf>
    <xf numFmtId="0" fontId="9" fillId="0" borderId="3" xfId="5" applyFont="1" applyBorder="1" applyAlignment="1">
      <alignment horizontal="justify" wrapText="1"/>
    </xf>
    <xf numFmtId="0" fontId="3" fillId="0" borderId="3" xfId="5" applyFont="1" applyBorder="1" applyAlignment="1">
      <alignment horizontal="justify" wrapText="1"/>
    </xf>
    <xf numFmtId="0" fontId="20" fillId="0" borderId="44" xfId="0" applyFont="1" applyBorder="1" applyAlignment="1">
      <alignment horizontal="right" vertical="center" wrapText="1"/>
    </xf>
    <xf numFmtId="0" fontId="3" fillId="0" borderId="1" xfId="0" applyFont="1" applyBorder="1" applyAlignment="1" applyProtection="1">
      <alignment vertical="center"/>
      <protection locked="0"/>
    </xf>
    <xf numFmtId="4" fontId="3" fillId="0" borderId="44" xfId="5" applyNumberFormat="1" applyFont="1" applyBorder="1" applyAlignment="1">
      <alignment horizontal="right"/>
    </xf>
    <xf numFmtId="4" fontId="3" fillId="0" borderId="1" xfId="5" applyNumberFormat="1" applyFont="1" applyBorder="1" applyAlignment="1" applyProtection="1">
      <alignment horizontal="right"/>
      <protection locked="0"/>
    </xf>
    <xf numFmtId="4" fontId="3" fillId="0" borderId="1" xfId="5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2" fillId="0" borderId="37" xfId="0" applyFont="1" applyBorder="1" applyAlignment="1">
      <alignment horizontal="right" vertical="center" wrapText="1"/>
    </xf>
    <xf numFmtId="4" fontId="3" fillId="0" borderId="38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10" xfId="5" applyFont="1" applyBorder="1" applyAlignment="1">
      <alignment horizontal="center" vertical="center"/>
    </xf>
    <xf numFmtId="1" fontId="3" fillId="0" borderId="44" xfId="5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37" xfId="5" applyFont="1" applyBorder="1" applyAlignment="1">
      <alignment horizontal="center" vertical="center"/>
    </xf>
    <xf numFmtId="1" fontId="3" fillId="0" borderId="38" xfId="5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horizontal="right" vertical="center"/>
    </xf>
    <xf numFmtId="0" fontId="3" fillId="0" borderId="3" xfId="0" quotePrefix="1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164" fontId="9" fillId="0" borderId="6" xfId="0" applyNumberFormat="1" applyFont="1" applyBorder="1" applyAlignment="1">
      <alignment horizontal="left" wrapText="1"/>
    </xf>
    <xf numFmtId="0" fontId="9" fillId="0" borderId="6" xfId="0" applyFont="1" applyBorder="1" applyAlignment="1">
      <alignment horizontal="justify" wrapText="1"/>
    </xf>
    <xf numFmtId="0" fontId="3" fillId="0" borderId="3" xfId="0" applyFont="1" applyBorder="1" applyAlignment="1" applyProtection="1">
      <alignment horizontal="center" vertical="center"/>
      <protection locked="0"/>
    </xf>
    <xf numFmtId="4" fontId="3" fillId="0" borderId="3" xfId="0" applyNumberFormat="1" applyFont="1" applyBorder="1" applyAlignment="1" applyProtection="1">
      <alignment horizontal="right" wrapText="1"/>
      <protection locked="0"/>
    </xf>
    <xf numFmtId="4" fontId="2" fillId="0" borderId="6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 applyProtection="1">
      <alignment horizontal="left" vertical="center" wrapText="1"/>
      <protection locked="0"/>
    </xf>
    <xf numFmtId="164" fontId="12" fillId="0" borderId="6" xfId="0" applyNumberFormat="1" applyFont="1" applyBorder="1" applyAlignment="1" applyProtection="1">
      <alignment horizontal="left" vertical="center" wrapText="1"/>
      <protection locked="0"/>
    </xf>
    <xf numFmtId="164" fontId="12" fillId="0" borderId="6" xfId="0" applyNumberFormat="1" applyFont="1" applyBorder="1" applyAlignment="1">
      <alignment horizontal="left" wrapText="1"/>
    </xf>
    <xf numFmtId="0" fontId="9" fillId="0" borderId="6" xfId="0" applyFont="1" applyBorder="1" applyAlignment="1" applyProtection="1">
      <alignment horizontal="left" wrapText="1"/>
      <protection locked="0"/>
    </xf>
    <xf numFmtId="164" fontId="2" fillId="0" borderId="6" xfId="0" applyNumberFormat="1" applyFont="1" applyBorder="1" applyAlignment="1" applyProtection="1">
      <alignment horizontal="left" vertical="center" wrapText="1"/>
      <protection locked="0"/>
    </xf>
    <xf numFmtId="0" fontId="22" fillId="0" borderId="6" xfId="5" applyFont="1" applyBorder="1" applyAlignment="1">
      <alignment horizontal="left" vertical="center" wrapText="1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4" fontId="2" fillId="0" borderId="6" xfId="0" applyNumberFormat="1" applyFont="1" applyBorder="1" applyAlignment="1">
      <alignment vertical="center"/>
    </xf>
    <xf numFmtId="0" fontId="12" fillId="0" borderId="0" xfId="6" applyFont="1" applyAlignment="1">
      <alignment vertical="center"/>
    </xf>
    <xf numFmtId="0" fontId="15" fillId="2" borderId="34" xfId="6" applyFont="1" applyFill="1" applyBorder="1"/>
    <xf numFmtId="0" fontId="15" fillId="2" borderId="11" xfId="6" applyFont="1" applyFill="1" applyBorder="1"/>
    <xf numFmtId="0" fontId="15" fillId="2" borderId="12" xfId="6" applyFont="1" applyFill="1" applyBorder="1"/>
    <xf numFmtId="1" fontId="22" fillId="0" borderId="4" xfId="6" applyNumberFormat="1" applyFont="1" applyBorder="1" applyAlignment="1">
      <alignment horizontal="center" vertical="center"/>
    </xf>
    <xf numFmtId="1" fontId="3" fillId="0" borderId="48" xfId="6" applyNumberFormat="1" applyFont="1" applyBorder="1" applyAlignment="1">
      <alignment horizontal="center" vertical="center"/>
    </xf>
    <xf numFmtId="1" fontId="3" fillId="0" borderId="49" xfId="6" applyNumberFormat="1" applyFont="1" applyBorder="1" applyAlignment="1">
      <alignment horizontal="center" vertical="center"/>
    </xf>
    <xf numFmtId="1" fontId="3" fillId="0" borderId="18" xfId="6" applyNumberFormat="1" applyFont="1" applyBorder="1" applyAlignment="1">
      <alignment horizontal="center" vertical="center"/>
    </xf>
    <xf numFmtId="1" fontId="3" fillId="0" borderId="50" xfId="6" applyNumberFormat="1" applyFont="1" applyBorder="1" applyAlignment="1">
      <alignment horizontal="center" vertical="center"/>
    </xf>
    <xf numFmtId="1" fontId="3" fillId="0" borderId="35" xfId="6" applyNumberFormat="1" applyFont="1" applyBorder="1" applyAlignment="1">
      <alignment horizontal="center" vertical="center"/>
    </xf>
    <xf numFmtId="1" fontId="3" fillId="0" borderId="26" xfId="6" applyNumberFormat="1" applyFont="1" applyBorder="1" applyAlignment="1">
      <alignment horizontal="center" vertical="center"/>
    </xf>
    <xf numFmtId="1" fontId="3" fillId="0" borderId="51" xfId="6" applyNumberFormat="1" applyFont="1" applyBorder="1" applyAlignment="1">
      <alignment horizontal="center" vertical="center"/>
    </xf>
    <xf numFmtId="0" fontId="4" fillId="0" borderId="4" xfId="6" applyFont="1" applyBorder="1" applyAlignment="1">
      <alignment horizontal="left" vertical="center"/>
    </xf>
    <xf numFmtId="0" fontId="6" fillId="0" borderId="4" xfId="6" applyFont="1" applyBorder="1" applyAlignment="1">
      <alignment horizontal="center" vertical="center"/>
    </xf>
    <xf numFmtId="0" fontId="6" fillId="0" borderId="34" xfId="6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 wrapText="1"/>
    </xf>
    <xf numFmtId="0" fontId="8" fillId="0" borderId="0" xfId="3" applyAlignment="1">
      <alignment horizontal="center" wrapText="1"/>
    </xf>
    <xf numFmtId="0" fontId="5" fillId="0" borderId="5" xfId="8" applyFont="1" applyBorder="1" applyAlignment="1">
      <alignment horizontal="left"/>
    </xf>
    <xf numFmtId="4" fontId="9" fillId="0" borderId="34" xfId="0" applyNumberFormat="1" applyFont="1" applyBorder="1" applyAlignment="1">
      <alignment horizontal="center" vertical="center"/>
    </xf>
    <xf numFmtId="4" fontId="9" fillId="0" borderId="45" xfId="0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4" fontId="9" fillId="0" borderId="27" xfId="0" applyNumberFormat="1" applyFont="1" applyBorder="1" applyAlignment="1">
      <alignment horizontal="center" vertical="center"/>
    </xf>
    <xf numFmtId="4" fontId="3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21" fillId="0" borderId="4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5" fillId="0" borderId="5" xfId="3" applyFont="1" applyBorder="1" applyAlignment="1">
      <alignment horizontal="left"/>
    </xf>
    <xf numFmtId="0" fontId="16" fillId="0" borderId="17" xfId="6" applyFont="1" applyBorder="1" applyAlignment="1">
      <alignment horizontal="center"/>
    </xf>
    <xf numFmtId="0" fontId="8" fillId="0" borderId="19" xfId="4" applyBorder="1"/>
    <xf numFmtId="0" fontId="8" fillId="0" borderId="47" xfId="4" applyBorder="1"/>
    <xf numFmtId="0" fontId="16" fillId="0" borderId="34" xfId="6" applyFont="1" applyBorder="1" applyAlignment="1">
      <alignment horizontal="center"/>
    </xf>
    <xf numFmtId="0" fontId="16" fillId="0" borderId="11" xfId="6" applyFont="1" applyBorder="1" applyAlignment="1">
      <alignment horizontal="center"/>
    </xf>
    <xf numFmtId="0" fontId="16" fillId="0" borderId="12" xfId="6" applyFont="1" applyBorder="1" applyAlignment="1">
      <alignment horizontal="center"/>
    </xf>
    <xf numFmtId="0" fontId="5" fillId="0" borderId="42" xfId="6" applyFont="1" applyBorder="1" applyAlignment="1">
      <alignment horizontal="center" vertical="center" textRotation="255"/>
    </xf>
    <xf numFmtId="0" fontId="13" fillId="0" borderId="34" xfId="6" applyFont="1" applyBorder="1" applyAlignment="1">
      <alignment horizontal="center"/>
    </xf>
    <xf numFmtId="0" fontId="13" fillId="0" borderId="12" xfId="6" applyFont="1" applyBorder="1" applyAlignment="1">
      <alignment horizontal="center"/>
    </xf>
    <xf numFmtId="0" fontId="3" fillId="0" borderId="13" xfId="6" applyFont="1" applyBorder="1" applyAlignment="1">
      <alignment horizontal="center" vertical="center" textRotation="255"/>
    </xf>
    <xf numFmtId="0" fontId="3" fillId="0" borderId="43" xfId="6" applyFont="1" applyBorder="1" applyAlignment="1">
      <alignment horizontal="center" vertical="center" textRotation="255"/>
    </xf>
    <xf numFmtId="0" fontId="21" fillId="0" borderId="13" xfId="6" applyFont="1" applyBorder="1" applyAlignment="1">
      <alignment horizontal="center" vertical="center" wrapText="1"/>
    </xf>
    <xf numFmtId="0" fontId="21" fillId="0" borderId="43" xfId="6" applyFont="1" applyBorder="1" applyAlignment="1">
      <alignment horizontal="center" vertical="center" wrapText="1"/>
    </xf>
  </cellXfs>
  <cellStyles count="9">
    <cellStyle name="Euro" xfId="1" xr:uid="{146A9E90-0D90-4D65-9BE0-0A189D59900D}"/>
    <cellStyle name="Normal" xfId="0" builtinId="0"/>
    <cellStyle name="Normal 2" xfId="2" xr:uid="{93181447-70A4-4E9D-BEB0-2976FD835D95}"/>
    <cellStyle name="Normal_03265_DPGF_COURIER_cf" xfId="3" xr:uid="{C6825BBA-46B6-47C2-8044-0D30A8D31BEC}"/>
    <cellStyle name="Normal_03265_DPGF_COURIER_cf 2" xfId="8" xr:uid="{03590B7C-E7C7-47E8-A9E2-CC39773CAA1D}"/>
    <cellStyle name="Normal_03265_grille_EL_dce" xfId="4" xr:uid="{09E90009-8ED3-4C8A-A5D6-3846A604486D}"/>
    <cellStyle name="Normal_05003_DPGF Bureaux CCLB T2 Aix_intacc" xfId="5" xr:uid="{BB5B7C90-5859-4595-90D3-42AA805C9A2F}"/>
    <cellStyle name="Normal_Q01299el_prairial" xfId="6" xr:uid="{9173482B-7560-4EDB-B052-550700EFA2DF}"/>
    <cellStyle name="Pourcentag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Affaires%20chantier\Chantiers\01299_OPAC-prairial\Q01299el_prairi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2003\travail\Affaires\_Dossiers\2005\05038_EPAGNY_secteur_S3_SOGIMM\DCE\06003_DPGF_ARC%20EN%20CIEL_el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XGAINE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CHLYON2\DCE\DQECH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Archives\Chantiers\x_2002\02322-GS-st%20maurice%20de%20beynost\DCE-&#233;tude\Grille_ElecCF_gsbeynost-re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-dce"/>
      <sheetName val="DGPF-dce"/>
      <sheetName val="LUSTRERIE"/>
      <sheetName val="ESTIM"/>
      <sheetName val="Pepin"/>
      <sheetName val="Bazin"/>
      <sheetName val="VACHERON"/>
      <sheetName val="DECOTE"/>
      <sheetName val="Offre"/>
      <sheetName val="DGPF_d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nt propos"/>
      <sheetName val="DPGF"/>
      <sheetName val="Bat A"/>
      <sheetName val="SECURITE"/>
      <sheetName val="diametr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XGAIN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nt"/>
      <sheetName val="CHAUFFAG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il.elec"/>
      <sheetName val="ecl.secur"/>
      <sheetName val="gril.c-faibles"/>
      <sheetName val="bilan coffret"/>
      <sheetName val="gril_elec"/>
      <sheetName val="ecl_secu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23AA4-6061-4E40-95C8-19D1CCC16077}">
  <dimension ref="A1:F45"/>
  <sheetViews>
    <sheetView tabSelected="1" workbookViewId="0">
      <selection activeCell="A10" sqref="A10"/>
    </sheetView>
  </sheetViews>
  <sheetFormatPr baseColWidth="10" defaultRowHeight="12.75" x14ac:dyDescent="0.2"/>
  <cols>
    <col min="1" max="1" width="59.140625" style="7" customWidth="1"/>
    <col min="2" max="2" width="8" style="6" customWidth="1"/>
    <col min="3" max="3" width="5.28515625" style="6" customWidth="1"/>
    <col min="4" max="4" width="10.85546875" style="6" customWidth="1"/>
    <col min="5" max="5" width="8.42578125" style="6" customWidth="1"/>
    <col min="6" max="191" width="0" style="6" hidden="1" customWidth="1"/>
    <col min="192" max="16384" width="11.42578125" style="6"/>
  </cols>
  <sheetData>
    <row r="1" spans="1:6" ht="12.75" customHeight="1" x14ac:dyDescent="0.2">
      <c r="A1" s="79" t="s">
        <v>169</v>
      </c>
      <c r="B1" s="80"/>
      <c r="C1" s="80"/>
      <c r="D1" s="81"/>
      <c r="E1" s="82">
        <v>2025015</v>
      </c>
      <c r="F1" s="5"/>
    </row>
    <row r="2" spans="1:6" ht="12.75" customHeight="1" x14ac:dyDescent="0.2">
      <c r="A2" s="221" t="s">
        <v>252</v>
      </c>
      <c r="B2" s="221"/>
      <c r="C2" s="221"/>
      <c r="D2" s="221"/>
      <c r="E2" s="221"/>
      <c r="F2" s="221"/>
    </row>
    <row r="7" spans="1:6" x14ac:dyDescent="0.2">
      <c r="A7" s="8" t="s">
        <v>10</v>
      </c>
      <c r="B7" s="9"/>
      <c r="C7" s="9"/>
      <c r="D7" s="9"/>
      <c r="E7" s="9"/>
    </row>
    <row r="8" spans="1:6" x14ac:dyDescent="0.2">
      <c r="A8" s="9"/>
      <c r="B8" s="9"/>
      <c r="C8" s="9"/>
      <c r="D8" s="9"/>
      <c r="E8" s="9"/>
    </row>
    <row r="9" spans="1:6" x14ac:dyDescent="0.2">
      <c r="A9" s="9"/>
      <c r="B9" s="9"/>
      <c r="C9" s="9"/>
      <c r="D9" s="9"/>
      <c r="E9" s="9"/>
    </row>
    <row r="10" spans="1:6" x14ac:dyDescent="0.2">
      <c r="A10" s="9"/>
      <c r="B10" s="9"/>
      <c r="C10" s="9"/>
      <c r="D10" s="9"/>
      <c r="E10" s="9"/>
    </row>
    <row r="11" spans="1:6" x14ac:dyDescent="0.2">
      <c r="A11" s="9"/>
      <c r="B11" s="9"/>
      <c r="C11" s="9"/>
      <c r="D11" s="9"/>
      <c r="E11" s="9"/>
    </row>
    <row r="12" spans="1:6" x14ac:dyDescent="0.2">
      <c r="A12" s="9"/>
      <c r="B12" s="9"/>
      <c r="C12" s="9"/>
      <c r="D12" s="9"/>
      <c r="E12" s="9"/>
    </row>
    <row r="13" spans="1:6" x14ac:dyDescent="0.2">
      <c r="A13" s="9"/>
      <c r="B13" s="9"/>
      <c r="C13" s="9"/>
      <c r="D13" s="9"/>
      <c r="E13" s="9"/>
    </row>
    <row r="14" spans="1:6" ht="25.5" x14ac:dyDescent="0.2">
      <c r="A14" s="10" t="s">
        <v>11</v>
      </c>
      <c r="B14" s="11"/>
      <c r="C14" s="11"/>
      <c r="D14" s="11"/>
      <c r="E14" s="11"/>
    </row>
    <row r="15" spans="1:6" x14ac:dyDescent="0.2">
      <c r="A15" s="10"/>
      <c r="B15" s="11"/>
      <c r="C15" s="11"/>
      <c r="D15" s="11"/>
      <c r="E15" s="11"/>
    </row>
    <row r="16" spans="1:6" x14ac:dyDescent="0.2">
      <c r="A16" s="10" t="s">
        <v>12</v>
      </c>
      <c r="B16" s="11"/>
      <c r="C16" s="11"/>
      <c r="D16" s="11"/>
      <c r="E16" s="11"/>
    </row>
    <row r="17" spans="1:5" x14ac:dyDescent="0.2">
      <c r="A17" s="10"/>
      <c r="B17" s="11"/>
      <c r="C17" s="11"/>
      <c r="D17" s="11"/>
      <c r="E17" s="11"/>
    </row>
    <row r="18" spans="1:5" x14ac:dyDescent="0.2">
      <c r="A18" s="10" t="s">
        <v>13</v>
      </c>
      <c r="B18" s="11"/>
      <c r="C18" s="11"/>
      <c r="D18" s="11"/>
      <c r="E18" s="11"/>
    </row>
    <row r="19" spans="1:5" x14ac:dyDescent="0.2">
      <c r="A19" s="10"/>
      <c r="B19" s="11"/>
      <c r="C19" s="11"/>
      <c r="D19" s="11"/>
      <c r="E19" s="11"/>
    </row>
    <row r="20" spans="1:5" ht="25.5" x14ac:dyDescent="0.2">
      <c r="A20" s="10" t="s">
        <v>14</v>
      </c>
      <c r="B20" s="11"/>
      <c r="C20" s="11"/>
      <c r="D20" s="11"/>
      <c r="E20" s="11"/>
    </row>
    <row r="21" spans="1:5" x14ac:dyDescent="0.2">
      <c r="A21" s="6"/>
    </row>
    <row r="22" spans="1:5" x14ac:dyDescent="0.2">
      <c r="A22" s="220" t="s">
        <v>15</v>
      </c>
      <c r="B22" s="220"/>
      <c r="C22" s="220"/>
      <c r="D22" s="220"/>
    </row>
    <row r="23" spans="1:5" x14ac:dyDescent="0.2">
      <c r="A23" s="220"/>
      <c r="B23" s="220"/>
      <c r="C23" s="220"/>
      <c r="D23" s="220"/>
    </row>
    <row r="24" spans="1:5" x14ac:dyDescent="0.2">
      <c r="A24" s="220"/>
      <c r="B24" s="220"/>
      <c r="C24" s="220"/>
      <c r="D24" s="220"/>
    </row>
    <row r="34" spans="1:1" x14ac:dyDescent="0.2">
      <c r="A34" s="12"/>
    </row>
    <row r="41" spans="1:1" x14ac:dyDescent="0.2">
      <c r="A41" s="12"/>
    </row>
    <row r="45" spans="1:1" x14ac:dyDescent="0.2">
      <c r="A45" s="12"/>
    </row>
  </sheetData>
  <mergeCells count="2">
    <mergeCell ref="A22:D24"/>
    <mergeCell ref="A2:F2"/>
  </mergeCells>
  <phoneticPr fontId="8" type="noConversion"/>
  <pageMargins left="0.78740157480314965" right="0.39370078740157483" top="0.39370078740157483" bottom="0.78740157480314965" header="0.11811023622047245" footer="0.31496062992125984"/>
  <pageSetup paperSize="9" firstPageNumber="2" orientation="portrait" useFirstPageNumber="1" horizontalDpi="300" verticalDpi="300" r:id="rId1"/>
  <headerFooter alignWithMargins="0">
    <oddFooter>&amp;L&amp;G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8302-8C2E-4184-B590-6C32F7BE1AAB}">
  <sheetPr>
    <pageSetUpPr fitToPage="1"/>
  </sheetPr>
  <dimension ref="A1:M177"/>
  <sheetViews>
    <sheetView showZeros="0" view="pageBreakPreview" zoomScaleNormal="130" zoomScaleSheetLayoutView="100" workbookViewId="0">
      <selection activeCell="N11" sqref="N11"/>
    </sheetView>
  </sheetViews>
  <sheetFormatPr baseColWidth="10" defaultRowHeight="24" customHeight="1" x14ac:dyDescent="0.2"/>
  <cols>
    <col min="1" max="1" width="9.5703125" style="35" customWidth="1"/>
    <col min="2" max="2" width="64.28515625" style="23" customWidth="1"/>
    <col min="3" max="3" width="5.140625" style="107" customWidth="1"/>
    <col min="4" max="4" width="8.42578125" style="112" customWidth="1"/>
    <col min="5" max="5" width="8.85546875" style="1" customWidth="1"/>
    <col min="6" max="6" width="14.85546875" style="100" customWidth="1"/>
    <col min="7" max="16384" width="11.42578125" style="15"/>
  </cols>
  <sheetData>
    <row r="1" spans="1:13" ht="12.75" customHeight="1" x14ac:dyDescent="0.2">
      <c r="A1" s="2" t="str">
        <f>+'avant propos'!A1</f>
        <v>Réhabilitation Grange Demonnaz - Commune de Orelle (73)</v>
      </c>
      <c r="B1" s="3"/>
      <c r="C1" s="101"/>
      <c r="D1" s="102"/>
      <c r="E1" s="4"/>
      <c r="F1" s="92">
        <f>'avant propos'!E1</f>
        <v>2025015</v>
      </c>
      <c r="G1" s="14"/>
      <c r="H1" s="14"/>
      <c r="I1" s="14"/>
      <c r="J1" s="14"/>
      <c r="K1" s="14"/>
      <c r="L1" s="14"/>
      <c r="M1" s="14"/>
    </row>
    <row r="2" spans="1:13" ht="12.75" customHeight="1" x14ac:dyDescent="0.2">
      <c r="A2" s="233" t="str">
        <f>+'avant propos'!A2:F2</f>
        <v>DCE             DPGF DU LOT 09 : ELECTRICITE COURANTS FAIBLES</v>
      </c>
      <c r="B2" s="233"/>
      <c r="C2" s="233"/>
      <c r="D2" s="233"/>
      <c r="E2" s="233"/>
      <c r="F2" s="233"/>
      <c r="G2" s="14"/>
      <c r="H2" s="14"/>
      <c r="I2" s="14"/>
      <c r="J2" s="14"/>
      <c r="K2" s="14"/>
      <c r="L2" s="14"/>
      <c r="M2" s="14"/>
    </row>
    <row r="3" spans="1:13" ht="21.75" customHeight="1" x14ac:dyDescent="0.2">
      <c r="A3" s="16"/>
      <c r="B3" s="16"/>
      <c r="C3" s="103"/>
      <c r="D3" s="103"/>
      <c r="E3" s="17"/>
      <c r="F3" s="93"/>
      <c r="G3" s="14"/>
      <c r="H3" s="14"/>
      <c r="I3" s="14"/>
      <c r="J3" s="14"/>
      <c r="K3" s="14"/>
      <c r="L3" s="14"/>
      <c r="M3" s="14"/>
    </row>
    <row r="4" spans="1:13" ht="24" customHeight="1" x14ac:dyDescent="0.2">
      <c r="A4" s="18" t="s">
        <v>2</v>
      </c>
      <c r="B4" s="19" t="s">
        <v>3</v>
      </c>
      <c r="C4" s="83" t="s">
        <v>16</v>
      </c>
      <c r="D4" s="84" t="s">
        <v>4</v>
      </c>
      <c r="E4" s="20" t="s">
        <v>5</v>
      </c>
      <c r="F4" s="13" t="s">
        <v>6</v>
      </c>
    </row>
    <row r="5" spans="1:13" ht="24" customHeight="1" x14ac:dyDescent="0.25">
      <c r="A5" s="189"/>
      <c r="B5" s="190"/>
      <c r="C5" s="191"/>
      <c r="D5" s="85"/>
      <c r="E5" s="192"/>
      <c r="F5" s="193">
        <f t="shared" ref="F5:F13" si="0">E5*D5</f>
        <v>0</v>
      </c>
    </row>
    <row r="6" spans="1:13" ht="24" customHeight="1" x14ac:dyDescent="0.25">
      <c r="A6" s="194" t="s">
        <v>71</v>
      </c>
      <c r="B6" s="197" t="s">
        <v>106</v>
      </c>
      <c r="C6" s="191"/>
      <c r="D6" s="85"/>
      <c r="E6" s="192"/>
      <c r="F6" s="193">
        <f t="shared" si="0"/>
        <v>0</v>
      </c>
    </row>
    <row r="7" spans="1:13" ht="24" customHeight="1" x14ac:dyDescent="0.25">
      <c r="A7" s="195" t="s">
        <v>72</v>
      </c>
      <c r="B7" s="197" t="s">
        <v>149</v>
      </c>
      <c r="C7" s="191" t="s">
        <v>64</v>
      </c>
      <c r="D7" s="85"/>
      <c r="E7" s="192"/>
      <c r="F7" s="193">
        <f t="shared" si="0"/>
        <v>0</v>
      </c>
    </row>
    <row r="8" spans="1:13" ht="24" customHeight="1" x14ac:dyDescent="0.25">
      <c r="A8" s="196" t="s">
        <v>107</v>
      </c>
      <c r="B8" s="197" t="s">
        <v>109</v>
      </c>
      <c r="C8" s="191" t="s">
        <v>64</v>
      </c>
      <c r="D8" s="85"/>
      <c r="E8" s="192"/>
      <c r="F8" s="193">
        <f t="shared" si="0"/>
        <v>0</v>
      </c>
    </row>
    <row r="9" spans="1:13" ht="24" customHeight="1" x14ac:dyDescent="0.25">
      <c r="A9" s="196" t="s">
        <v>108</v>
      </c>
      <c r="B9" s="197" t="s">
        <v>226</v>
      </c>
      <c r="C9" s="191" t="s">
        <v>57</v>
      </c>
      <c r="D9" s="85">
        <v>1</v>
      </c>
      <c r="E9" s="192"/>
      <c r="F9" s="193">
        <f t="shared" ref="F9" si="1">E9*D9</f>
        <v>0</v>
      </c>
    </row>
    <row r="10" spans="1:13" ht="24" customHeight="1" x14ac:dyDescent="0.25">
      <c r="A10" s="196" t="s">
        <v>228</v>
      </c>
      <c r="B10" s="197" t="s">
        <v>110</v>
      </c>
      <c r="C10" s="191" t="s">
        <v>64</v>
      </c>
      <c r="D10" s="85"/>
      <c r="E10" s="192"/>
      <c r="F10" s="193">
        <f t="shared" si="0"/>
        <v>0</v>
      </c>
    </row>
    <row r="11" spans="1:13" ht="24" customHeight="1" x14ac:dyDescent="0.2">
      <c r="A11" s="198"/>
      <c r="B11" s="199" t="s">
        <v>227</v>
      </c>
      <c r="C11" s="191" t="s">
        <v>64</v>
      </c>
      <c r="D11" s="85"/>
      <c r="E11" s="200"/>
      <c r="F11" s="201">
        <f t="shared" si="0"/>
        <v>0</v>
      </c>
    </row>
    <row r="12" spans="1:13" ht="24" customHeight="1" x14ac:dyDescent="0.25">
      <c r="A12" s="196" t="s">
        <v>229</v>
      </c>
      <c r="B12" s="197" t="s">
        <v>230</v>
      </c>
      <c r="C12" s="191" t="s">
        <v>64</v>
      </c>
      <c r="D12" s="85"/>
      <c r="E12" s="192"/>
      <c r="F12" s="193">
        <f t="shared" ref="F12" si="2">E12*D12</f>
        <v>0</v>
      </c>
    </row>
    <row r="13" spans="1:13" ht="24" customHeight="1" x14ac:dyDescent="0.25">
      <c r="A13" s="189"/>
      <c r="B13" s="190"/>
      <c r="C13" s="191"/>
      <c r="D13" s="85"/>
      <c r="E13" s="192"/>
      <c r="F13" s="193">
        <f t="shared" si="0"/>
        <v>0</v>
      </c>
    </row>
    <row r="14" spans="1:13" ht="23.25" customHeight="1" x14ac:dyDescent="0.2">
      <c r="A14" s="86"/>
      <c r="B14" s="230" t="s">
        <v>166</v>
      </c>
      <c r="C14" s="228"/>
      <c r="D14" s="228"/>
      <c r="E14" s="230"/>
      <c r="F14" s="87">
        <f>+SUM(F5:F13)</f>
        <v>0</v>
      </c>
    </row>
    <row r="15" spans="1:13" ht="24" customHeight="1" x14ac:dyDescent="0.2">
      <c r="A15" s="88"/>
      <c r="B15" s="143"/>
      <c r="C15" s="150"/>
      <c r="D15" s="151"/>
      <c r="E15" s="70"/>
      <c r="F15" s="94">
        <f t="shared" ref="F15:F28" si="3">E15*D15</f>
        <v>0</v>
      </c>
    </row>
    <row r="16" spans="1:13" ht="24" customHeight="1" x14ac:dyDescent="0.2">
      <c r="A16" s="89" t="s">
        <v>9</v>
      </c>
      <c r="B16" s="144" t="s">
        <v>40</v>
      </c>
      <c r="C16" s="152"/>
      <c r="D16" s="153"/>
      <c r="E16" s="70"/>
      <c r="F16" s="94">
        <f t="shared" si="3"/>
        <v>0</v>
      </c>
    </row>
    <row r="17" spans="1:6" ht="24" customHeight="1" x14ac:dyDescent="0.2">
      <c r="A17" s="88" t="s">
        <v>8</v>
      </c>
      <c r="B17" s="145" t="s">
        <v>141</v>
      </c>
      <c r="C17" s="152"/>
      <c r="D17" s="85"/>
      <c r="E17" s="70"/>
      <c r="F17" s="94">
        <f t="shared" si="3"/>
        <v>0</v>
      </c>
    </row>
    <row r="18" spans="1:6" ht="24" customHeight="1" x14ac:dyDescent="0.2">
      <c r="A18" s="88" t="s">
        <v>90</v>
      </c>
      <c r="B18" s="145" t="s">
        <v>170</v>
      </c>
      <c r="C18" s="152"/>
      <c r="D18" s="85"/>
      <c r="E18" s="70"/>
      <c r="F18" s="94">
        <f t="shared" si="3"/>
        <v>0</v>
      </c>
    </row>
    <row r="19" spans="1:6" ht="33" customHeight="1" x14ac:dyDescent="0.2">
      <c r="A19" s="88"/>
      <c r="B19" s="146" t="s">
        <v>143</v>
      </c>
      <c r="C19" s="152" t="s">
        <v>55</v>
      </c>
      <c r="D19" s="85">
        <v>10</v>
      </c>
      <c r="E19" s="70"/>
      <c r="F19" s="94">
        <f t="shared" si="3"/>
        <v>0</v>
      </c>
    </row>
    <row r="20" spans="1:6" ht="24" customHeight="1" x14ac:dyDescent="0.2">
      <c r="A20" s="88"/>
      <c r="B20" s="146" t="s">
        <v>142</v>
      </c>
      <c r="C20" s="152" t="s">
        <v>64</v>
      </c>
      <c r="D20" s="85"/>
      <c r="E20" s="70"/>
      <c r="F20" s="94">
        <f t="shared" si="3"/>
        <v>0</v>
      </c>
    </row>
    <row r="21" spans="1:6" ht="24" customHeight="1" x14ac:dyDescent="0.2">
      <c r="A21" s="88"/>
      <c r="B21" s="146" t="s">
        <v>231</v>
      </c>
      <c r="C21" s="152" t="s">
        <v>64</v>
      </c>
      <c r="D21" s="85"/>
      <c r="E21" s="70"/>
      <c r="F21" s="94">
        <f t="shared" si="3"/>
        <v>0</v>
      </c>
    </row>
    <row r="22" spans="1:6" ht="24" customHeight="1" x14ac:dyDescent="0.2">
      <c r="A22" s="88"/>
      <c r="B22" s="146" t="s">
        <v>207</v>
      </c>
      <c r="C22" s="152" t="s">
        <v>57</v>
      </c>
      <c r="D22" s="85">
        <v>1</v>
      </c>
      <c r="E22" s="70"/>
      <c r="F22" s="94">
        <f t="shared" ref="F22" si="4">E22*D22</f>
        <v>0</v>
      </c>
    </row>
    <row r="23" spans="1:6" ht="24" customHeight="1" x14ac:dyDescent="0.2">
      <c r="A23" s="88" t="s">
        <v>144</v>
      </c>
      <c r="B23" s="147" t="s">
        <v>41</v>
      </c>
      <c r="C23" s="152"/>
      <c r="D23" s="85"/>
      <c r="E23" s="70"/>
      <c r="F23" s="94">
        <f t="shared" si="3"/>
        <v>0</v>
      </c>
    </row>
    <row r="24" spans="1:6" ht="24" customHeight="1" x14ac:dyDescent="0.2">
      <c r="A24" s="91" t="s">
        <v>150</v>
      </c>
      <c r="B24" s="146" t="s">
        <v>60</v>
      </c>
      <c r="C24" s="152" t="s">
        <v>57</v>
      </c>
      <c r="D24" s="85">
        <v>1</v>
      </c>
      <c r="E24" s="70"/>
      <c r="F24" s="94">
        <f t="shared" si="3"/>
        <v>0</v>
      </c>
    </row>
    <row r="25" spans="1:6" ht="24" customHeight="1" x14ac:dyDescent="0.2">
      <c r="A25" s="91" t="s">
        <v>151</v>
      </c>
      <c r="B25" s="146" t="s">
        <v>61</v>
      </c>
      <c r="C25" s="152" t="s">
        <v>57</v>
      </c>
      <c r="D25" s="85">
        <v>1</v>
      </c>
      <c r="E25" s="70"/>
      <c r="F25" s="94">
        <f t="shared" si="3"/>
        <v>0</v>
      </c>
    </row>
    <row r="26" spans="1:6" ht="24" customHeight="1" x14ac:dyDescent="0.2">
      <c r="A26" s="91" t="s">
        <v>152</v>
      </c>
      <c r="B26" s="146" t="s">
        <v>62</v>
      </c>
      <c r="C26" s="152" t="s">
        <v>57</v>
      </c>
      <c r="D26" s="85">
        <v>1</v>
      </c>
      <c r="E26" s="70"/>
      <c r="F26" s="94">
        <f t="shared" si="3"/>
        <v>0</v>
      </c>
    </row>
    <row r="27" spans="1:6" ht="24" customHeight="1" x14ac:dyDescent="0.2">
      <c r="A27" s="91" t="s">
        <v>153</v>
      </c>
      <c r="B27" s="146" t="s">
        <v>63</v>
      </c>
      <c r="C27" s="152" t="s">
        <v>57</v>
      </c>
      <c r="D27" s="85">
        <v>1</v>
      </c>
      <c r="E27" s="70"/>
      <c r="F27" s="94">
        <f t="shared" si="3"/>
        <v>0</v>
      </c>
    </row>
    <row r="28" spans="1:6" ht="24" customHeight="1" x14ac:dyDescent="0.2">
      <c r="A28" s="88"/>
      <c r="B28" s="146"/>
      <c r="C28" s="154"/>
      <c r="D28" s="155"/>
      <c r="E28" s="133"/>
      <c r="F28" s="94">
        <f t="shared" si="3"/>
        <v>0</v>
      </c>
    </row>
    <row r="29" spans="1:6" ht="23.25" customHeight="1" x14ac:dyDescent="0.2">
      <c r="A29" s="86"/>
      <c r="B29" s="230" t="s">
        <v>154</v>
      </c>
      <c r="C29" s="229"/>
      <c r="D29" s="229"/>
      <c r="E29" s="230"/>
      <c r="F29" s="87">
        <f>SUM(F15:F27)</f>
        <v>0</v>
      </c>
    </row>
    <row r="30" spans="1:6" ht="24" customHeight="1" x14ac:dyDescent="0.2">
      <c r="A30" s="88"/>
      <c r="B30" s="143"/>
      <c r="C30" s="150"/>
      <c r="D30" s="156"/>
      <c r="E30" s="70"/>
      <c r="F30" s="94">
        <f t="shared" ref="F30:F41" si="5">E30*D30</f>
        <v>0</v>
      </c>
    </row>
    <row r="31" spans="1:6" ht="24" customHeight="1" x14ac:dyDescent="0.2">
      <c r="A31" s="88" t="s">
        <v>94</v>
      </c>
      <c r="B31" s="145" t="s">
        <v>111</v>
      </c>
      <c r="C31" s="152"/>
      <c r="D31" s="85"/>
      <c r="E31" s="70"/>
      <c r="F31" s="94">
        <f t="shared" si="5"/>
        <v>0</v>
      </c>
    </row>
    <row r="32" spans="1:6" ht="24" customHeight="1" x14ac:dyDescent="0.2">
      <c r="A32" s="88" t="s">
        <v>95</v>
      </c>
      <c r="B32" s="148" t="s">
        <v>43</v>
      </c>
      <c r="C32" s="152"/>
      <c r="D32" s="85"/>
      <c r="E32" s="70"/>
      <c r="F32" s="94">
        <f t="shared" si="5"/>
        <v>0</v>
      </c>
    </row>
    <row r="33" spans="1:13" ht="30" customHeight="1" x14ac:dyDescent="0.2">
      <c r="A33" s="88"/>
      <c r="B33" s="146" t="s">
        <v>164</v>
      </c>
      <c r="C33" s="152" t="s">
        <v>57</v>
      </c>
      <c r="D33" s="85">
        <v>1</v>
      </c>
      <c r="E33" s="70"/>
      <c r="F33" s="94">
        <f t="shared" si="5"/>
        <v>0</v>
      </c>
    </row>
    <row r="34" spans="1:13" ht="24" customHeight="1" x14ac:dyDescent="0.2">
      <c r="A34" s="88" t="s">
        <v>96</v>
      </c>
      <c r="B34" s="145" t="s">
        <v>208</v>
      </c>
      <c r="C34" s="152"/>
      <c r="D34" s="85"/>
      <c r="E34" s="70"/>
      <c r="F34" s="94">
        <f t="shared" si="5"/>
        <v>0</v>
      </c>
    </row>
    <row r="35" spans="1:13" ht="24" customHeight="1" x14ac:dyDescent="0.2">
      <c r="A35" s="91" t="s">
        <v>150</v>
      </c>
      <c r="B35" s="145" t="s">
        <v>145</v>
      </c>
      <c r="C35" s="152" t="s">
        <v>57</v>
      </c>
      <c r="D35" s="85">
        <v>1</v>
      </c>
      <c r="E35" s="70"/>
      <c r="F35" s="94">
        <f t="shared" si="5"/>
        <v>0</v>
      </c>
    </row>
    <row r="36" spans="1:13" ht="24" customHeight="1" x14ac:dyDescent="0.2">
      <c r="A36" s="91" t="s">
        <v>151</v>
      </c>
      <c r="B36" s="145" t="s">
        <v>112</v>
      </c>
      <c r="C36" s="152"/>
      <c r="D36" s="85"/>
      <c r="E36" s="70"/>
      <c r="F36" s="94">
        <f t="shared" si="5"/>
        <v>0</v>
      </c>
    </row>
    <row r="37" spans="1:13" ht="24" customHeight="1" x14ac:dyDescent="0.2">
      <c r="A37" s="88"/>
      <c r="B37" s="146" t="s">
        <v>66</v>
      </c>
      <c r="C37" s="152" t="s">
        <v>56</v>
      </c>
      <c r="D37" s="85">
        <f>+'Grille éq'!C24</f>
        <v>12</v>
      </c>
      <c r="E37" s="70"/>
      <c r="F37" s="94">
        <f t="shared" si="5"/>
        <v>0</v>
      </c>
    </row>
    <row r="38" spans="1:13" ht="24" customHeight="1" x14ac:dyDescent="0.2">
      <c r="A38" s="88"/>
      <c r="B38" s="146" t="s">
        <v>163</v>
      </c>
      <c r="C38" s="152" t="s">
        <v>56</v>
      </c>
      <c r="D38" s="85">
        <f>+D37-D39-D40</f>
        <v>9</v>
      </c>
      <c r="E38" s="70"/>
      <c r="F38" s="94">
        <f t="shared" ref="F38" si="6">E38*D38</f>
        <v>0</v>
      </c>
    </row>
    <row r="39" spans="1:13" ht="24" customHeight="1" x14ac:dyDescent="0.2">
      <c r="A39" s="88"/>
      <c r="B39" s="187" t="s">
        <v>209</v>
      </c>
      <c r="C39" s="152" t="s">
        <v>56</v>
      </c>
      <c r="D39" s="85">
        <f>+'Grille éq'!D24</f>
        <v>2</v>
      </c>
      <c r="E39" s="70"/>
      <c r="F39" s="94">
        <f t="shared" si="5"/>
        <v>0</v>
      </c>
      <c r="M39" s="15" t="s">
        <v>87</v>
      </c>
    </row>
    <row r="40" spans="1:13" ht="24" customHeight="1" x14ac:dyDescent="0.2">
      <c r="A40" s="88"/>
      <c r="B40" s="187" t="s">
        <v>210</v>
      </c>
      <c r="C40" s="152" t="s">
        <v>56</v>
      </c>
      <c r="D40" s="85">
        <f>+'Grille éq'!E24</f>
        <v>1</v>
      </c>
      <c r="E40" s="70"/>
      <c r="F40" s="94">
        <f t="shared" si="5"/>
        <v>0</v>
      </c>
      <c r="M40" s="15" t="s">
        <v>87</v>
      </c>
    </row>
    <row r="41" spans="1:13" ht="24" customHeight="1" x14ac:dyDescent="0.2">
      <c r="A41" s="91" t="s">
        <v>152</v>
      </c>
      <c r="B41" s="145" t="s">
        <v>113</v>
      </c>
      <c r="C41" s="152"/>
      <c r="D41" s="85"/>
      <c r="E41" s="70"/>
      <c r="F41" s="94">
        <f t="shared" si="5"/>
        <v>0</v>
      </c>
    </row>
    <row r="42" spans="1:13" ht="24" customHeight="1" x14ac:dyDescent="0.2">
      <c r="A42" s="88"/>
      <c r="B42" s="143" t="s">
        <v>49</v>
      </c>
      <c r="C42" s="152" t="s">
        <v>56</v>
      </c>
      <c r="D42" s="85">
        <f>+'Grille éq'!F24</f>
        <v>5</v>
      </c>
      <c r="E42" s="70"/>
      <c r="F42" s="94">
        <f t="shared" ref="F42:F58" si="7">E42*D42</f>
        <v>0</v>
      </c>
    </row>
    <row r="43" spans="1:13" ht="24" customHeight="1" x14ac:dyDescent="0.2">
      <c r="A43" s="88"/>
      <c r="B43" s="143" t="s">
        <v>50</v>
      </c>
      <c r="C43" s="152" t="s">
        <v>56</v>
      </c>
      <c r="D43" s="85">
        <f>+'Grille éq'!G24</f>
        <v>6</v>
      </c>
      <c r="E43" s="70"/>
      <c r="F43" s="94">
        <f t="shared" si="7"/>
        <v>0</v>
      </c>
    </row>
    <row r="44" spans="1:13" ht="24" customHeight="1" x14ac:dyDescent="0.2">
      <c r="A44" s="88"/>
      <c r="B44" s="146" t="s">
        <v>51</v>
      </c>
      <c r="C44" s="152" t="s">
        <v>211</v>
      </c>
      <c r="D44" s="85"/>
      <c r="E44" s="70"/>
      <c r="F44" s="94">
        <f t="shared" si="7"/>
        <v>0</v>
      </c>
    </row>
    <row r="45" spans="1:13" ht="24" customHeight="1" x14ac:dyDescent="0.2">
      <c r="A45" s="88"/>
      <c r="B45" s="143" t="s">
        <v>53</v>
      </c>
      <c r="C45" s="152" t="s">
        <v>211</v>
      </c>
      <c r="D45" s="85"/>
      <c r="E45" s="70"/>
      <c r="F45" s="94">
        <f t="shared" si="7"/>
        <v>0</v>
      </c>
    </row>
    <row r="46" spans="1:13" ht="24" customHeight="1" x14ac:dyDescent="0.2">
      <c r="A46" s="88"/>
      <c r="B46" s="143" t="s">
        <v>114</v>
      </c>
      <c r="C46" s="152" t="s">
        <v>56</v>
      </c>
      <c r="D46" s="85">
        <f>+'Grille éq'!H24</f>
        <v>1</v>
      </c>
      <c r="E46" s="70"/>
      <c r="F46" s="94">
        <f t="shared" si="7"/>
        <v>0</v>
      </c>
    </row>
    <row r="47" spans="1:13" ht="24" customHeight="1" x14ac:dyDescent="0.2">
      <c r="A47" s="88"/>
      <c r="B47" s="143" t="s">
        <v>168</v>
      </c>
      <c r="C47" s="152" t="s">
        <v>211</v>
      </c>
      <c r="D47" s="85"/>
      <c r="E47" s="70"/>
      <c r="F47" s="94">
        <f t="shared" si="7"/>
        <v>0</v>
      </c>
    </row>
    <row r="48" spans="1:13" ht="24" customHeight="1" x14ac:dyDescent="0.2">
      <c r="A48" s="88"/>
      <c r="B48" s="143" t="s">
        <v>54</v>
      </c>
      <c r="C48" s="152" t="s">
        <v>56</v>
      </c>
      <c r="D48" s="85">
        <f>+'Grille éq'!J24</f>
        <v>24</v>
      </c>
      <c r="E48" s="70"/>
      <c r="F48" s="94">
        <f t="shared" si="7"/>
        <v>0</v>
      </c>
    </row>
    <row r="49" spans="1:10" ht="24" customHeight="1" x14ac:dyDescent="0.2">
      <c r="A49" s="88"/>
      <c r="B49" s="146" t="s">
        <v>115</v>
      </c>
      <c r="C49" s="152" t="s">
        <v>56</v>
      </c>
      <c r="D49" s="85">
        <f>+'Grille éq'!K24</f>
        <v>3</v>
      </c>
      <c r="E49" s="70"/>
      <c r="F49" s="94">
        <f t="shared" si="7"/>
        <v>0</v>
      </c>
    </row>
    <row r="50" spans="1:10" ht="24" customHeight="1" x14ac:dyDescent="0.2">
      <c r="A50" s="88"/>
      <c r="B50" s="146" t="s">
        <v>52</v>
      </c>
      <c r="C50" s="152" t="s">
        <v>56</v>
      </c>
      <c r="D50" s="85">
        <f>+'Grille éq'!L24</f>
        <v>1</v>
      </c>
      <c r="E50" s="70"/>
      <c r="F50" s="94">
        <f t="shared" si="7"/>
        <v>0</v>
      </c>
    </row>
    <row r="51" spans="1:10" ht="24" customHeight="1" x14ac:dyDescent="0.2">
      <c r="A51" s="88"/>
      <c r="B51" s="143" t="s">
        <v>85</v>
      </c>
      <c r="C51" s="152" t="s">
        <v>211</v>
      </c>
      <c r="D51" s="85"/>
      <c r="E51" s="70"/>
      <c r="F51" s="94">
        <f t="shared" si="7"/>
        <v>0</v>
      </c>
    </row>
    <row r="52" spans="1:10" ht="24" customHeight="1" x14ac:dyDescent="0.2">
      <c r="A52" s="91" t="s">
        <v>153</v>
      </c>
      <c r="B52" s="145" t="s">
        <v>234</v>
      </c>
      <c r="C52" s="152"/>
      <c r="D52" s="85"/>
      <c r="E52" s="70"/>
      <c r="F52" s="94">
        <f t="shared" ref="F52:F53" si="8">E52*D52</f>
        <v>0</v>
      </c>
    </row>
    <row r="53" spans="1:10" ht="24" customHeight="1" x14ac:dyDescent="0.2">
      <c r="A53" s="88"/>
      <c r="B53" s="143" t="s">
        <v>235</v>
      </c>
      <c r="C53" s="152" t="s">
        <v>236</v>
      </c>
      <c r="D53" s="85">
        <v>1</v>
      </c>
      <c r="E53" s="70"/>
      <c r="F53" s="94">
        <f t="shared" si="8"/>
        <v>0</v>
      </c>
    </row>
    <row r="54" spans="1:10" ht="24" customHeight="1" x14ac:dyDescent="0.2">
      <c r="A54" s="91" t="s">
        <v>156</v>
      </c>
      <c r="B54" s="145" t="s">
        <v>102</v>
      </c>
      <c r="C54" s="152" t="s">
        <v>64</v>
      </c>
      <c r="D54" s="85"/>
      <c r="E54" s="70"/>
      <c r="F54" s="94">
        <f t="shared" si="7"/>
        <v>0</v>
      </c>
    </row>
    <row r="55" spans="1:10" ht="24" customHeight="1" x14ac:dyDescent="0.2">
      <c r="A55" s="91" t="s">
        <v>157</v>
      </c>
      <c r="B55" s="145" t="s">
        <v>212</v>
      </c>
      <c r="C55" s="152" t="s">
        <v>57</v>
      </c>
      <c r="D55" s="85">
        <v>1</v>
      </c>
      <c r="E55" s="70"/>
      <c r="F55" s="94">
        <f t="shared" ref="F55" si="9">E55*D55</f>
        <v>0</v>
      </c>
    </row>
    <row r="56" spans="1:10" ht="24" customHeight="1" x14ac:dyDescent="0.2">
      <c r="A56" s="88" t="s">
        <v>97</v>
      </c>
      <c r="B56" s="145" t="s">
        <v>42</v>
      </c>
      <c r="C56" s="152"/>
      <c r="D56" s="85"/>
      <c r="E56" s="70"/>
      <c r="F56" s="94">
        <f t="shared" si="7"/>
        <v>0</v>
      </c>
      <c r="J56" s="23"/>
    </row>
    <row r="57" spans="1:10" ht="24" customHeight="1" x14ac:dyDescent="0.2">
      <c r="A57" s="91" t="s">
        <v>150</v>
      </c>
      <c r="B57" s="145" t="s">
        <v>171</v>
      </c>
      <c r="C57" s="152"/>
      <c r="D57" s="85"/>
      <c r="E57" s="70"/>
      <c r="F57" s="94">
        <f t="shared" si="7"/>
        <v>0</v>
      </c>
    </row>
    <row r="58" spans="1:10" ht="30" customHeight="1" x14ac:dyDescent="0.2">
      <c r="A58" s="91"/>
      <c r="B58" s="143" t="s">
        <v>213</v>
      </c>
      <c r="C58" s="152" t="s">
        <v>57</v>
      </c>
      <c r="D58" s="85">
        <v>1</v>
      </c>
      <c r="E58" s="70"/>
      <c r="F58" s="94">
        <f t="shared" si="7"/>
        <v>0</v>
      </c>
    </row>
    <row r="59" spans="1:10" ht="24" customHeight="1" x14ac:dyDescent="0.2">
      <c r="A59" s="91" t="s">
        <v>151</v>
      </c>
      <c r="B59" s="145" t="s">
        <v>116</v>
      </c>
      <c r="C59" s="152"/>
      <c r="D59" s="85"/>
      <c r="E59" s="70"/>
      <c r="F59" s="94">
        <f t="shared" ref="F59:F60" si="10">E59*D59</f>
        <v>0</v>
      </c>
    </row>
    <row r="60" spans="1:10" ht="30" customHeight="1" x14ac:dyDescent="0.2">
      <c r="A60" s="91"/>
      <c r="B60" s="143" t="s">
        <v>214</v>
      </c>
      <c r="C60" s="152" t="s">
        <v>57</v>
      </c>
      <c r="D60" s="85">
        <v>1</v>
      </c>
      <c r="E60" s="70"/>
      <c r="F60" s="94">
        <f t="shared" si="10"/>
        <v>0</v>
      </c>
    </row>
    <row r="61" spans="1:10" ht="24" customHeight="1" x14ac:dyDescent="0.2">
      <c r="A61" s="91" t="s">
        <v>152</v>
      </c>
      <c r="B61" s="145" t="s">
        <v>117</v>
      </c>
      <c r="C61" s="152"/>
      <c r="D61" s="85"/>
      <c r="E61" s="70"/>
      <c r="F61" s="94">
        <f t="shared" ref="F61:F70" si="11">E61*D61</f>
        <v>0</v>
      </c>
    </row>
    <row r="62" spans="1:10" ht="30" customHeight="1" x14ac:dyDescent="0.2">
      <c r="A62" s="91"/>
      <c r="B62" s="143" t="s">
        <v>148</v>
      </c>
      <c r="C62" s="152" t="s">
        <v>57</v>
      </c>
      <c r="D62" s="85">
        <v>1</v>
      </c>
      <c r="E62" s="70"/>
      <c r="F62" s="94">
        <f t="shared" si="11"/>
        <v>0</v>
      </c>
    </row>
    <row r="63" spans="1:10" ht="24" customHeight="1" x14ac:dyDescent="0.2">
      <c r="A63" s="91" t="s">
        <v>153</v>
      </c>
      <c r="B63" s="145" t="s">
        <v>118</v>
      </c>
      <c r="C63" s="152"/>
      <c r="D63" s="85"/>
      <c r="E63" s="70"/>
      <c r="F63" s="94">
        <f t="shared" si="11"/>
        <v>0</v>
      </c>
    </row>
    <row r="64" spans="1:10" ht="24" customHeight="1" x14ac:dyDescent="0.2">
      <c r="A64" s="91"/>
      <c r="B64" s="143" t="s">
        <v>146</v>
      </c>
      <c r="C64" s="152" t="s">
        <v>57</v>
      </c>
      <c r="D64" s="85">
        <v>4</v>
      </c>
      <c r="E64" s="70"/>
      <c r="F64" s="94">
        <f t="shared" si="11"/>
        <v>0</v>
      </c>
    </row>
    <row r="65" spans="1:10" ht="24" customHeight="1" x14ac:dyDescent="0.2">
      <c r="A65" s="91" t="s">
        <v>156</v>
      </c>
      <c r="B65" s="145" t="s">
        <v>119</v>
      </c>
      <c r="C65" s="152"/>
      <c r="D65" s="85"/>
      <c r="E65" s="70"/>
      <c r="F65" s="94">
        <f t="shared" si="11"/>
        <v>0</v>
      </c>
    </row>
    <row r="66" spans="1:10" ht="24" customHeight="1" x14ac:dyDescent="0.2">
      <c r="A66" s="91"/>
      <c r="B66" s="143" t="s">
        <v>147</v>
      </c>
      <c r="C66" s="152" t="s">
        <v>57</v>
      </c>
      <c r="D66" s="85">
        <v>1</v>
      </c>
      <c r="E66" s="70"/>
      <c r="F66" s="94">
        <f>E66*D66</f>
        <v>0</v>
      </c>
    </row>
    <row r="67" spans="1:10" ht="24" customHeight="1" x14ac:dyDescent="0.2">
      <c r="A67" s="91" t="s">
        <v>157</v>
      </c>
      <c r="B67" s="145" t="s">
        <v>86</v>
      </c>
      <c r="C67" s="152"/>
      <c r="D67" s="85"/>
      <c r="E67" s="70"/>
      <c r="F67" s="94">
        <f>E67*D67</f>
        <v>0</v>
      </c>
    </row>
    <row r="68" spans="1:10" ht="24" customHeight="1" x14ac:dyDescent="0.2">
      <c r="A68" s="91"/>
      <c r="B68" s="143" t="s">
        <v>120</v>
      </c>
      <c r="C68" s="152" t="s">
        <v>57</v>
      </c>
      <c r="D68" s="85">
        <v>1</v>
      </c>
      <c r="E68" s="70"/>
      <c r="F68" s="94">
        <f>E68*D68</f>
        <v>0</v>
      </c>
    </row>
    <row r="69" spans="1:10" ht="24" customHeight="1" x14ac:dyDescent="0.2">
      <c r="A69" s="91"/>
      <c r="B69" s="143" t="s">
        <v>215</v>
      </c>
      <c r="C69" s="152" t="s">
        <v>64</v>
      </c>
      <c r="D69" s="85"/>
      <c r="E69" s="70"/>
      <c r="F69" s="94">
        <f>E69*D69</f>
        <v>0</v>
      </c>
    </row>
    <row r="70" spans="1:10" ht="24" customHeight="1" x14ac:dyDescent="0.2">
      <c r="A70" s="91" t="s">
        <v>158</v>
      </c>
      <c r="B70" s="145" t="s">
        <v>172</v>
      </c>
      <c r="C70" s="152"/>
      <c r="D70" s="85"/>
      <c r="E70" s="70"/>
      <c r="F70" s="94">
        <f t="shared" si="11"/>
        <v>0</v>
      </c>
    </row>
    <row r="71" spans="1:10" ht="30" customHeight="1" x14ac:dyDescent="0.2">
      <c r="A71" s="91"/>
      <c r="B71" s="143" t="s">
        <v>251</v>
      </c>
      <c r="C71" s="152" t="s">
        <v>57</v>
      </c>
      <c r="D71" s="85">
        <v>3</v>
      </c>
      <c r="E71" s="70"/>
      <c r="F71" s="94">
        <f>E71*D71</f>
        <v>0</v>
      </c>
    </row>
    <row r="72" spans="1:10" ht="24" customHeight="1" x14ac:dyDescent="0.2">
      <c r="A72" s="91" t="s">
        <v>159</v>
      </c>
      <c r="B72" s="145" t="s">
        <v>173</v>
      </c>
      <c r="C72" s="152"/>
      <c r="D72" s="85"/>
      <c r="E72" s="70"/>
      <c r="F72" s="94">
        <f t="shared" ref="F72" si="12">E72*D72</f>
        <v>0</v>
      </c>
    </row>
    <row r="73" spans="1:10" ht="24" customHeight="1" x14ac:dyDescent="0.2">
      <c r="A73" s="91"/>
      <c r="B73" s="143" t="s">
        <v>121</v>
      </c>
      <c r="C73" s="152" t="s">
        <v>155</v>
      </c>
      <c r="D73" s="85">
        <f>+D124</f>
        <v>60</v>
      </c>
      <c r="E73" s="70"/>
      <c r="F73" s="94">
        <f t="shared" ref="F73:F89" si="13">E73*D73</f>
        <v>0</v>
      </c>
    </row>
    <row r="74" spans="1:10" ht="24" customHeight="1" x14ac:dyDescent="0.2">
      <c r="A74" s="91"/>
      <c r="B74" s="143" t="s">
        <v>122</v>
      </c>
      <c r="C74" s="152" t="s">
        <v>155</v>
      </c>
      <c r="D74" s="85">
        <f>+D138</f>
        <v>30</v>
      </c>
      <c r="E74" s="70"/>
      <c r="F74" s="94">
        <f t="shared" si="13"/>
        <v>0</v>
      </c>
    </row>
    <row r="75" spans="1:10" ht="24" customHeight="1" x14ac:dyDescent="0.2">
      <c r="A75" s="88" t="s">
        <v>98</v>
      </c>
      <c r="B75" s="149" t="s">
        <v>44</v>
      </c>
      <c r="C75" s="152"/>
      <c r="D75" s="85"/>
      <c r="E75" s="70"/>
      <c r="F75" s="94">
        <f t="shared" si="13"/>
        <v>0</v>
      </c>
    </row>
    <row r="76" spans="1:10" ht="24" customHeight="1" x14ac:dyDescent="0.2">
      <c r="A76" s="88"/>
      <c r="B76" s="146" t="s">
        <v>123</v>
      </c>
      <c r="C76" s="152" t="s">
        <v>56</v>
      </c>
      <c r="D76" s="85">
        <f>+'Grille éq'!Q24</f>
        <v>1</v>
      </c>
      <c r="E76" s="70"/>
      <c r="F76" s="94">
        <f t="shared" si="13"/>
        <v>0</v>
      </c>
      <c r="J76" s="24"/>
    </row>
    <row r="77" spans="1:10" ht="24" customHeight="1" x14ac:dyDescent="0.2">
      <c r="A77" s="88" t="s">
        <v>99</v>
      </c>
      <c r="B77" s="149" t="s">
        <v>73</v>
      </c>
      <c r="C77" s="152"/>
      <c r="D77" s="85"/>
      <c r="E77" s="70"/>
      <c r="F77" s="94">
        <f t="shared" si="13"/>
        <v>0</v>
      </c>
    </row>
    <row r="78" spans="1:10" ht="24" customHeight="1" x14ac:dyDescent="0.2">
      <c r="A78" s="88"/>
      <c r="B78" s="146" t="s">
        <v>88</v>
      </c>
      <c r="C78" s="152" t="s">
        <v>56</v>
      </c>
      <c r="D78" s="85">
        <f>+'Grille éq'!P24</f>
        <v>2</v>
      </c>
      <c r="E78" s="70"/>
      <c r="F78" s="94">
        <f t="shared" si="13"/>
        <v>0</v>
      </c>
      <c r="J78" s="24"/>
    </row>
    <row r="79" spans="1:10" ht="24" customHeight="1" x14ac:dyDescent="0.2">
      <c r="A79" s="198" t="s">
        <v>241</v>
      </c>
      <c r="B79" s="217" t="s">
        <v>242</v>
      </c>
      <c r="C79" s="191"/>
      <c r="D79" s="85"/>
      <c r="E79" s="70"/>
      <c r="F79" s="94">
        <f t="shared" ref="F79:F80" si="14">E79*D79</f>
        <v>0</v>
      </c>
    </row>
    <row r="80" spans="1:10" ht="24" customHeight="1" x14ac:dyDescent="0.2">
      <c r="A80" s="218"/>
      <c r="B80" s="219" t="s">
        <v>239</v>
      </c>
      <c r="C80" s="191" t="s">
        <v>55</v>
      </c>
      <c r="D80" s="85">
        <v>13</v>
      </c>
      <c r="E80" s="70"/>
      <c r="F80" s="94">
        <f t="shared" si="14"/>
        <v>0</v>
      </c>
      <c r="J80" s="24"/>
    </row>
    <row r="81" spans="1:10" ht="24" customHeight="1" x14ac:dyDescent="0.2">
      <c r="A81" s="218"/>
      <c r="B81" s="219" t="s">
        <v>240</v>
      </c>
      <c r="C81" s="191" t="s">
        <v>56</v>
      </c>
      <c r="D81" s="85">
        <v>1</v>
      </c>
      <c r="E81" s="70"/>
      <c r="F81" s="94">
        <f t="shared" ref="F81" si="15">E81*D81</f>
        <v>0</v>
      </c>
      <c r="J81" s="24"/>
    </row>
    <row r="82" spans="1:10" ht="24" customHeight="1" x14ac:dyDescent="0.2">
      <c r="A82" s="198" t="s">
        <v>243</v>
      </c>
      <c r="B82" s="217" t="s">
        <v>244</v>
      </c>
      <c r="C82" s="191"/>
      <c r="D82" s="85"/>
      <c r="E82" s="70"/>
      <c r="F82" s="94">
        <f t="shared" ref="F82:F84" si="16">E82*D82</f>
        <v>0</v>
      </c>
    </row>
    <row r="83" spans="1:10" ht="24" customHeight="1" x14ac:dyDescent="0.2">
      <c r="A83" s="218"/>
      <c r="B83" s="219" t="s">
        <v>245</v>
      </c>
      <c r="C83" s="191" t="s">
        <v>55</v>
      </c>
      <c r="D83" s="85">
        <f>18+8+9</f>
        <v>35</v>
      </c>
      <c r="E83" s="70"/>
      <c r="F83" s="94">
        <f t="shared" si="16"/>
        <v>0</v>
      </c>
      <c r="J83" s="24"/>
    </row>
    <row r="84" spans="1:10" ht="24" customHeight="1" x14ac:dyDescent="0.2">
      <c r="A84" s="218"/>
      <c r="B84" s="219" t="s">
        <v>246</v>
      </c>
      <c r="C84" s="191" t="s">
        <v>57</v>
      </c>
      <c r="D84" s="85">
        <v>1</v>
      </c>
      <c r="E84" s="70"/>
      <c r="F84" s="94">
        <f t="shared" si="16"/>
        <v>0</v>
      </c>
      <c r="J84" s="24"/>
    </row>
    <row r="85" spans="1:10" ht="24" customHeight="1" x14ac:dyDescent="0.2">
      <c r="A85" s="218"/>
      <c r="B85" s="219" t="s">
        <v>247</v>
      </c>
      <c r="C85" s="191" t="s">
        <v>57</v>
      </c>
      <c r="D85" s="85">
        <v>1</v>
      </c>
      <c r="E85" s="70"/>
      <c r="F85" s="94">
        <f t="shared" ref="F85:F86" si="17">E85*D85</f>
        <v>0</v>
      </c>
      <c r="J85" s="24"/>
    </row>
    <row r="86" spans="1:10" ht="24" customHeight="1" x14ac:dyDescent="0.2">
      <c r="A86" s="218"/>
      <c r="B86" s="219" t="s">
        <v>248</v>
      </c>
      <c r="C86" s="191" t="s">
        <v>57</v>
      </c>
      <c r="D86" s="85">
        <v>1</v>
      </c>
      <c r="E86" s="70"/>
      <c r="F86" s="94">
        <f t="shared" si="17"/>
        <v>0</v>
      </c>
      <c r="J86" s="24"/>
    </row>
    <row r="87" spans="1:10" ht="24" customHeight="1" x14ac:dyDescent="0.2">
      <c r="A87" s="218"/>
      <c r="B87" s="219" t="s">
        <v>249</v>
      </c>
      <c r="C87" s="191" t="s">
        <v>57</v>
      </c>
      <c r="D87" s="85">
        <v>1</v>
      </c>
      <c r="E87" s="70"/>
      <c r="F87" s="94">
        <f t="shared" ref="F87" si="18">E87*D87</f>
        <v>0</v>
      </c>
      <c r="J87" s="24"/>
    </row>
    <row r="88" spans="1:10" ht="24" customHeight="1" x14ac:dyDescent="0.2">
      <c r="A88" s="218"/>
      <c r="B88" s="219" t="s">
        <v>250</v>
      </c>
      <c r="C88" s="191" t="s">
        <v>57</v>
      </c>
      <c r="D88" s="85">
        <v>1</v>
      </c>
      <c r="E88" s="70"/>
      <c r="F88" s="94"/>
      <c r="J88" s="24"/>
    </row>
    <row r="89" spans="1:10" ht="24" customHeight="1" x14ac:dyDescent="0.2">
      <c r="A89" s="88"/>
      <c r="B89" s="146"/>
      <c r="C89" s="154"/>
      <c r="D89" s="155"/>
      <c r="E89" s="133"/>
      <c r="F89" s="94">
        <f t="shared" si="13"/>
        <v>0</v>
      </c>
    </row>
    <row r="90" spans="1:10" ht="24" customHeight="1" x14ac:dyDescent="0.2">
      <c r="A90" s="86"/>
      <c r="B90" s="230" t="s">
        <v>160</v>
      </c>
      <c r="C90" s="229"/>
      <c r="D90" s="229"/>
      <c r="E90" s="230"/>
      <c r="F90" s="87">
        <f>SUM(F30:F89)</f>
        <v>0</v>
      </c>
    </row>
    <row r="91" spans="1:10" ht="24" customHeight="1" x14ac:dyDescent="0.2">
      <c r="A91" s="113"/>
      <c r="B91" s="157"/>
      <c r="C91" s="157"/>
      <c r="D91" s="167"/>
      <c r="E91" s="167"/>
      <c r="F91" s="94">
        <f t="shared" ref="F91:F93" si="19">+D91*E91</f>
        <v>0</v>
      </c>
    </row>
    <row r="92" spans="1:10" ht="24" customHeight="1" x14ac:dyDescent="0.2">
      <c r="A92" s="89" t="s">
        <v>45</v>
      </c>
      <c r="B92" s="144" t="s">
        <v>174</v>
      </c>
      <c r="C92" s="152"/>
      <c r="D92" s="85"/>
      <c r="E92" s="168"/>
      <c r="F92" s="94">
        <f t="shared" si="19"/>
        <v>0</v>
      </c>
    </row>
    <row r="93" spans="1:10" ht="24" customHeight="1" x14ac:dyDescent="0.2">
      <c r="A93" s="88" t="s">
        <v>81</v>
      </c>
      <c r="B93" s="145" t="s">
        <v>175</v>
      </c>
      <c r="C93" s="172"/>
      <c r="D93" s="85"/>
      <c r="E93" s="168"/>
      <c r="F93" s="94">
        <f t="shared" si="19"/>
        <v>0</v>
      </c>
    </row>
    <row r="94" spans="1:10" ht="24" customHeight="1" x14ac:dyDescent="0.2">
      <c r="A94" s="88"/>
      <c r="B94" s="146" t="s">
        <v>219</v>
      </c>
      <c r="C94" s="172"/>
      <c r="D94" s="85"/>
      <c r="E94" s="168"/>
      <c r="F94" s="94"/>
    </row>
    <row r="95" spans="1:10" ht="24" customHeight="1" x14ac:dyDescent="0.2">
      <c r="A95" s="88"/>
      <c r="B95" s="146" t="s">
        <v>220</v>
      </c>
      <c r="C95" s="172" t="s">
        <v>56</v>
      </c>
      <c r="D95" s="85">
        <v>1</v>
      </c>
      <c r="E95" s="168"/>
      <c r="F95" s="94"/>
    </row>
    <row r="96" spans="1:10" ht="24" customHeight="1" x14ac:dyDescent="0.2">
      <c r="A96" s="88"/>
      <c r="B96" s="146" t="s">
        <v>222</v>
      </c>
      <c r="C96" s="172" t="s">
        <v>56</v>
      </c>
      <c r="D96" s="85">
        <v>1</v>
      </c>
      <c r="E96" s="168"/>
      <c r="F96" s="94"/>
    </row>
    <row r="97" spans="1:6" ht="24" customHeight="1" x14ac:dyDescent="0.2">
      <c r="A97" s="88"/>
      <c r="B97" s="146" t="s">
        <v>223</v>
      </c>
      <c r="C97" s="172" t="s">
        <v>56</v>
      </c>
      <c r="D97" s="85">
        <v>1</v>
      </c>
      <c r="E97" s="168"/>
      <c r="F97" s="94"/>
    </row>
    <row r="98" spans="1:6" ht="24" customHeight="1" x14ac:dyDescent="0.2">
      <c r="A98" s="88"/>
      <c r="B98" s="146" t="s">
        <v>221</v>
      </c>
      <c r="C98" s="172" t="s">
        <v>56</v>
      </c>
      <c r="D98" s="85">
        <v>1</v>
      </c>
      <c r="E98" s="168"/>
      <c r="F98" s="94"/>
    </row>
    <row r="99" spans="1:6" ht="24" customHeight="1" x14ac:dyDescent="0.2">
      <c r="A99" s="88" t="s">
        <v>82</v>
      </c>
      <c r="B99" s="145" t="s">
        <v>176</v>
      </c>
      <c r="C99" s="172"/>
      <c r="D99" s="85"/>
      <c r="E99" s="168"/>
      <c r="F99" s="94">
        <f>+D99*E99</f>
        <v>0</v>
      </c>
    </row>
    <row r="100" spans="1:6" ht="24" customHeight="1" x14ac:dyDescent="0.2">
      <c r="A100" s="88"/>
      <c r="B100" s="146" t="s">
        <v>224</v>
      </c>
      <c r="C100" s="172" t="s">
        <v>56</v>
      </c>
      <c r="D100" s="85">
        <v>1</v>
      </c>
      <c r="E100" s="168"/>
      <c r="F100" s="94"/>
    </row>
    <row r="101" spans="1:6" ht="24" customHeight="1" x14ac:dyDescent="0.2">
      <c r="A101" s="88" t="s">
        <v>138</v>
      </c>
      <c r="B101" s="145" t="s">
        <v>180</v>
      </c>
      <c r="C101" s="172"/>
      <c r="D101" s="85"/>
      <c r="E101" s="168"/>
      <c r="F101" s="94">
        <f t="shared" ref="F101:F107" si="20">+D101*E101</f>
        <v>0</v>
      </c>
    </row>
    <row r="102" spans="1:6" ht="24" customHeight="1" x14ac:dyDescent="0.2">
      <c r="A102" s="88"/>
      <c r="B102" s="188" t="s">
        <v>216</v>
      </c>
      <c r="C102" s="172" t="s">
        <v>56</v>
      </c>
      <c r="D102" s="85">
        <f>+SUM(D95:D100)</f>
        <v>5</v>
      </c>
      <c r="E102" s="168"/>
      <c r="F102" s="94"/>
    </row>
    <row r="103" spans="1:6" ht="24" customHeight="1" x14ac:dyDescent="0.2">
      <c r="A103" s="88" t="s">
        <v>177</v>
      </c>
      <c r="B103" s="145" t="s">
        <v>181</v>
      </c>
      <c r="C103" s="172"/>
      <c r="D103" s="85"/>
      <c r="E103" s="168"/>
      <c r="F103" s="94">
        <f>+D103*E103</f>
        <v>0</v>
      </c>
    </row>
    <row r="104" spans="1:6" ht="30" customHeight="1" x14ac:dyDescent="0.2">
      <c r="A104" s="88"/>
      <c r="B104" s="188" t="s">
        <v>217</v>
      </c>
      <c r="C104" s="172" t="s">
        <v>56</v>
      </c>
      <c r="D104" s="85">
        <f>+D102</f>
        <v>5</v>
      </c>
      <c r="E104" s="168"/>
      <c r="F104" s="94"/>
    </row>
    <row r="105" spans="1:6" ht="24" customHeight="1" x14ac:dyDescent="0.2">
      <c r="A105" s="88" t="s">
        <v>178</v>
      </c>
      <c r="B105" s="145" t="s">
        <v>179</v>
      </c>
      <c r="C105" s="172"/>
      <c r="D105" s="85"/>
      <c r="E105" s="168"/>
      <c r="F105" s="94">
        <f t="shared" ref="F105" si="21">+D105*E105</f>
        <v>0</v>
      </c>
    </row>
    <row r="106" spans="1:6" ht="30" customHeight="1" x14ac:dyDescent="0.2">
      <c r="A106" s="88"/>
      <c r="B106" s="188" t="s">
        <v>218</v>
      </c>
      <c r="C106" s="172" t="s">
        <v>57</v>
      </c>
      <c r="D106" s="85">
        <v>1</v>
      </c>
      <c r="E106" s="168"/>
      <c r="F106" s="94"/>
    </row>
    <row r="107" spans="1:6" ht="24" customHeight="1" x14ac:dyDescent="0.2">
      <c r="A107" s="88"/>
      <c r="B107" s="161"/>
      <c r="C107" s="174"/>
      <c r="D107" s="175"/>
      <c r="E107" s="168"/>
      <c r="F107" s="94">
        <f t="shared" si="20"/>
        <v>0</v>
      </c>
    </row>
    <row r="108" spans="1:6" ht="23.25" customHeight="1" x14ac:dyDescent="0.2">
      <c r="A108" s="86"/>
      <c r="B108" s="230" t="s">
        <v>206</v>
      </c>
      <c r="C108" s="230"/>
      <c r="D108" s="230"/>
      <c r="E108" s="230"/>
      <c r="F108" s="87">
        <f>+SUM(F91:F107)</f>
        <v>0</v>
      </c>
    </row>
    <row r="109" spans="1:6" ht="24" customHeight="1" x14ac:dyDescent="0.2">
      <c r="A109" s="113"/>
      <c r="B109" s="157"/>
      <c r="C109" s="157"/>
      <c r="D109" s="167"/>
      <c r="E109" s="167"/>
      <c r="F109" s="94">
        <f t="shared" ref="F109:F142" si="22">+D109*E109</f>
        <v>0</v>
      </c>
    </row>
    <row r="110" spans="1:6" ht="24" customHeight="1" x14ac:dyDescent="0.2">
      <c r="A110" s="89" t="s">
        <v>139</v>
      </c>
      <c r="B110" s="144" t="s">
        <v>75</v>
      </c>
      <c r="C110" s="152"/>
      <c r="D110" s="85"/>
      <c r="E110" s="168"/>
      <c r="F110" s="94">
        <f t="shared" si="22"/>
        <v>0</v>
      </c>
    </row>
    <row r="111" spans="1:6" ht="24" customHeight="1" x14ac:dyDescent="0.2">
      <c r="A111" s="88" t="s">
        <v>182</v>
      </c>
      <c r="B111" s="145" t="s">
        <v>76</v>
      </c>
      <c r="C111" s="172"/>
      <c r="D111" s="85"/>
      <c r="E111" s="168"/>
      <c r="F111" s="94">
        <f t="shared" si="22"/>
        <v>0</v>
      </c>
    </row>
    <row r="112" spans="1:6" ht="24" customHeight="1" x14ac:dyDescent="0.2">
      <c r="A112" s="88" t="s">
        <v>183</v>
      </c>
      <c r="B112" s="145" t="s">
        <v>126</v>
      </c>
      <c r="C112" s="172"/>
      <c r="D112" s="85"/>
      <c r="E112" s="168"/>
      <c r="F112" s="94">
        <f>+D112*E112</f>
        <v>0</v>
      </c>
    </row>
    <row r="113" spans="1:6" ht="24" customHeight="1" x14ac:dyDescent="0.2">
      <c r="A113" s="115" t="s">
        <v>150</v>
      </c>
      <c r="B113" s="159" t="s">
        <v>185</v>
      </c>
      <c r="C113" s="173"/>
      <c r="D113" s="85"/>
      <c r="E113" s="168"/>
      <c r="F113" s="94">
        <f t="shared" ref="F113" si="23">+D113*E113</f>
        <v>0</v>
      </c>
    </row>
    <row r="114" spans="1:6" ht="24" customHeight="1" x14ac:dyDescent="0.2">
      <c r="A114" s="114"/>
      <c r="B114" s="158" t="s">
        <v>186</v>
      </c>
      <c r="C114" s="173" t="s">
        <v>64</v>
      </c>
      <c r="D114" s="85"/>
      <c r="E114" s="168"/>
      <c r="F114" s="94">
        <f t="shared" si="22"/>
        <v>0</v>
      </c>
    </row>
    <row r="115" spans="1:6" ht="24" customHeight="1" x14ac:dyDescent="0.2">
      <c r="A115" s="115" t="s">
        <v>151</v>
      </c>
      <c r="B115" s="159" t="s">
        <v>187</v>
      </c>
      <c r="C115" s="173"/>
      <c r="D115" s="85"/>
      <c r="E115" s="168"/>
      <c r="F115" s="94">
        <f t="shared" si="22"/>
        <v>0</v>
      </c>
    </row>
    <row r="116" spans="1:6" ht="24" customHeight="1" x14ac:dyDescent="0.2">
      <c r="A116" s="114"/>
      <c r="B116" s="158" t="s">
        <v>188</v>
      </c>
      <c r="C116" s="173" t="s">
        <v>57</v>
      </c>
      <c r="D116" s="85">
        <v>1</v>
      </c>
      <c r="E116" s="168"/>
      <c r="F116" s="94">
        <f t="shared" ref="F116:F117" si="24">+D116*E116</f>
        <v>0</v>
      </c>
    </row>
    <row r="117" spans="1:6" ht="24" customHeight="1" x14ac:dyDescent="0.2">
      <c r="A117" s="115" t="s">
        <v>152</v>
      </c>
      <c r="B117" s="159" t="s">
        <v>189</v>
      </c>
      <c r="C117" s="173"/>
      <c r="D117" s="85"/>
      <c r="E117" s="168"/>
      <c r="F117" s="94">
        <f t="shared" si="24"/>
        <v>0</v>
      </c>
    </row>
    <row r="118" spans="1:6" ht="24" customHeight="1" x14ac:dyDescent="0.2">
      <c r="A118" s="114"/>
      <c r="B118" s="158" t="s">
        <v>190</v>
      </c>
      <c r="C118" s="173" t="s">
        <v>64</v>
      </c>
      <c r="D118" s="85"/>
      <c r="E118" s="168"/>
      <c r="F118" s="94">
        <f t="shared" ref="F118" si="25">+D118*E118</f>
        <v>0</v>
      </c>
    </row>
    <row r="119" spans="1:6" ht="24" customHeight="1" x14ac:dyDescent="0.2">
      <c r="A119" s="88" t="s">
        <v>184</v>
      </c>
      <c r="B119" s="145" t="s">
        <v>127</v>
      </c>
      <c r="C119" s="172"/>
      <c r="D119" s="85"/>
      <c r="E119" s="168"/>
      <c r="F119" s="94">
        <f t="shared" si="22"/>
        <v>0</v>
      </c>
    </row>
    <row r="120" spans="1:6" ht="24" customHeight="1" x14ac:dyDescent="0.2">
      <c r="A120" s="115" t="s">
        <v>150</v>
      </c>
      <c r="B120" s="159" t="s">
        <v>128</v>
      </c>
      <c r="C120" s="173" t="s">
        <v>57</v>
      </c>
      <c r="D120" s="85">
        <v>1</v>
      </c>
      <c r="E120" s="168"/>
      <c r="F120" s="94">
        <f t="shared" si="22"/>
        <v>0</v>
      </c>
    </row>
    <row r="121" spans="1:6" ht="24" customHeight="1" x14ac:dyDescent="0.2">
      <c r="A121" s="115" t="s">
        <v>151</v>
      </c>
      <c r="B121" s="159" t="s">
        <v>191</v>
      </c>
      <c r="C121" s="173"/>
      <c r="D121" s="85"/>
      <c r="E121" s="168"/>
      <c r="F121" s="94">
        <f t="shared" si="22"/>
        <v>0</v>
      </c>
    </row>
    <row r="122" spans="1:6" ht="24" customHeight="1" x14ac:dyDescent="0.2">
      <c r="A122" s="115"/>
      <c r="B122" s="160" t="s">
        <v>129</v>
      </c>
      <c r="C122" s="173" t="s">
        <v>56</v>
      </c>
      <c r="D122" s="85">
        <f>+'Grille éq'!R24</f>
        <v>4</v>
      </c>
      <c r="E122" s="168"/>
      <c r="F122" s="94">
        <f t="shared" si="22"/>
        <v>0</v>
      </c>
    </row>
    <row r="123" spans="1:6" ht="24" customHeight="1" x14ac:dyDescent="0.2">
      <c r="A123" s="115"/>
      <c r="B123" s="160" t="s">
        <v>140</v>
      </c>
      <c r="C123" s="173" t="s">
        <v>64</v>
      </c>
      <c r="D123" s="85"/>
      <c r="E123" s="168"/>
      <c r="F123" s="94">
        <f t="shared" si="22"/>
        <v>0</v>
      </c>
    </row>
    <row r="124" spans="1:6" ht="24" customHeight="1" x14ac:dyDescent="0.2">
      <c r="A124" s="115" t="s">
        <v>152</v>
      </c>
      <c r="B124" s="159" t="s">
        <v>130</v>
      </c>
      <c r="C124" s="173" t="s">
        <v>55</v>
      </c>
      <c r="D124" s="85">
        <f>+D122*15</f>
        <v>60</v>
      </c>
      <c r="E124" s="168"/>
      <c r="F124" s="94">
        <f t="shared" si="22"/>
        <v>0</v>
      </c>
    </row>
    <row r="125" spans="1:6" ht="24" customHeight="1" x14ac:dyDescent="0.2">
      <c r="A125" s="115" t="s">
        <v>153</v>
      </c>
      <c r="B125" s="159" t="s">
        <v>131</v>
      </c>
      <c r="C125" s="173" t="s">
        <v>57</v>
      </c>
      <c r="D125" s="85">
        <v>1</v>
      </c>
      <c r="E125" s="168"/>
      <c r="F125" s="94">
        <f t="shared" si="22"/>
        <v>0</v>
      </c>
    </row>
    <row r="126" spans="1:6" ht="24" customHeight="1" x14ac:dyDescent="0.2">
      <c r="A126" s="88"/>
      <c r="B126" s="161"/>
      <c r="C126" s="174"/>
      <c r="D126" s="175"/>
      <c r="E126" s="168"/>
      <c r="F126" s="94">
        <f t="shared" si="22"/>
        <v>0</v>
      </c>
    </row>
    <row r="127" spans="1:6" ht="23.25" customHeight="1" x14ac:dyDescent="0.2">
      <c r="A127" s="86"/>
      <c r="B127" s="230" t="s">
        <v>161</v>
      </c>
      <c r="C127" s="230"/>
      <c r="D127" s="230"/>
      <c r="E127" s="230"/>
      <c r="F127" s="87">
        <f>+SUM(F109:F126)</f>
        <v>0</v>
      </c>
    </row>
    <row r="128" spans="1:6" ht="24" customHeight="1" x14ac:dyDescent="0.2">
      <c r="A128" s="88"/>
      <c r="B128" s="161"/>
      <c r="C128" s="176"/>
      <c r="D128" s="139"/>
      <c r="E128" s="168"/>
      <c r="F128" s="94">
        <f t="shared" si="22"/>
        <v>0</v>
      </c>
    </row>
    <row r="129" spans="1:8" ht="24" customHeight="1" x14ac:dyDescent="0.2">
      <c r="A129" s="90" t="s">
        <v>192</v>
      </c>
      <c r="B129" s="162" t="s">
        <v>132</v>
      </c>
      <c r="C129" s="172"/>
      <c r="D129" s="177"/>
      <c r="E129" s="168"/>
      <c r="F129" s="94">
        <f t="shared" si="22"/>
        <v>0</v>
      </c>
    </row>
    <row r="130" spans="1:8" ht="24" customHeight="1" x14ac:dyDescent="0.2">
      <c r="A130" s="88" t="s">
        <v>193</v>
      </c>
      <c r="B130" s="145" t="s">
        <v>194</v>
      </c>
      <c r="C130" s="172"/>
      <c r="D130" s="177"/>
      <c r="E130" s="168"/>
      <c r="F130" s="94">
        <f t="shared" si="22"/>
        <v>0</v>
      </c>
    </row>
    <row r="131" spans="1:8" ht="54" customHeight="1" x14ac:dyDescent="0.2">
      <c r="A131" s="88"/>
      <c r="B131" s="145" t="s">
        <v>77</v>
      </c>
      <c r="C131" s="172" t="s">
        <v>64</v>
      </c>
      <c r="D131" s="177"/>
      <c r="E131" s="168"/>
      <c r="F131" s="94">
        <f t="shared" si="22"/>
        <v>0</v>
      </c>
    </row>
    <row r="132" spans="1:8" ht="24" customHeight="1" x14ac:dyDescent="0.2">
      <c r="A132" s="95"/>
      <c r="B132" s="146" t="s">
        <v>225</v>
      </c>
      <c r="C132" s="172" t="s">
        <v>57</v>
      </c>
      <c r="D132" s="178">
        <v>1</v>
      </c>
      <c r="E132" s="168"/>
      <c r="F132" s="94">
        <f t="shared" si="22"/>
        <v>0</v>
      </c>
    </row>
    <row r="133" spans="1:8" ht="24" customHeight="1" x14ac:dyDescent="0.2">
      <c r="A133" s="88" t="s">
        <v>195</v>
      </c>
      <c r="B133" s="145" t="s">
        <v>133</v>
      </c>
      <c r="C133" s="172" t="s">
        <v>56</v>
      </c>
      <c r="D133" s="178">
        <v>1</v>
      </c>
      <c r="E133" s="168"/>
      <c r="F133" s="94">
        <f t="shared" si="22"/>
        <v>0</v>
      </c>
    </row>
    <row r="134" spans="1:8" ht="24" customHeight="1" x14ac:dyDescent="0.2">
      <c r="A134" s="88" t="s">
        <v>196</v>
      </c>
      <c r="B134" s="145" t="s">
        <v>78</v>
      </c>
      <c r="C134" s="172"/>
      <c r="D134" s="178"/>
      <c r="E134" s="168"/>
      <c r="F134" s="94">
        <f t="shared" si="22"/>
        <v>0</v>
      </c>
    </row>
    <row r="135" spans="1:8" ht="24" customHeight="1" x14ac:dyDescent="0.2">
      <c r="A135" s="95"/>
      <c r="B135" s="146" t="s">
        <v>134</v>
      </c>
      <c r="C135" s="172" t="s">
        <v>155</v>
      </c>
      <c r="D135" s="178">
        <v>10</v>
      </c>
      <c r="E135" s="168"/>
      <c r="F135" s="94">
        <f t="shared" si="22"/>
        <v>0</v>
      </c>
    </row>
    <row r="136" spans="1:8" ht="24" customHeight="1" x14ac:dyDescent="0.2">
      <c r="A136" s="88" t="s">
        <v>197</v>
      </c>
      <c r="B136" s="145" t="s">
        <v>135</v>
      </c>
      <c r="C136" s="172"/>
      <c r="D136" s="178"/>
      <c r="E136" s="168"/>
      <c r="F136" s="94">
        <f t="shared" si="22"/>
        <v>0</v>
      </c>
    </row>
    <row r="137" spans="1:8" ht="24" customHeight="1" x14ac:dyDescent="0.2">
      <c r="A137" s="115" t="s">
        <v>17</v>
      </c>
      <c r="B137" s="146" t="s">
        <v>136</v>
      </c>
      <c r="C137" s="172" t="s">
        <v>57</v>
      </c>
      <c r="D137" s="178">
        <v>1</v>
      </c>
      <c r="E137" s="168"/>
      <c r="F137" s="94">
        <f t="shared" si="22"/>
        <v>0</v>
      </c>
    </row>
    <row r="138" spans="1:8" ht="24" customHeight="1" x14ac:dyDescent="0.2">
      <c r="A138" s="115" t="s">
        <v>0</v>
      </c>
      <c r="B138" s="163" t="s">
        <v>79</v>
      </c>
      <c r="C138" s="172" t="s">
        <v>55</v>
      </c>
      <c r="D138" s="178">
        <f>+D139*15</f>
        <v>30</v>
      </c>
      <c r="E138" s="168"/>
      <c r="F138" s="94">
        <f t="shared" si="22"/>
        <v>0</v>
      </c>
    </row>
    <row r="139" spans="1:8" ht="24" customHeight="1" x14ac:dyDescent="0.2">
      <c r="A139" s="115" t="s">
        <v>1</v>
      </c>
      <c r="B139" s="146" t="s">
        <v>92</v>
      </c>
      <c r="C139" s="172" t="s">
        <v>56</v>
      </c>
      <c r="D139" s="178">
        <f>+'Grille éq'!S24</f>
        <v>2</v>
      </c>
      <c r="E139" s="168"/>
      <c r="F139" s="94">
        <f t="shared" si="22"/>
        <v>0</v>
      </c>
    </row>
    <row r="140" spans="1:8" ht="24" customHeight="1" x14ac:dyDescent="0.2">
      <c r="A140" s="88" t="s">
        <v>198</v>
      </c>
      <c r="B140" s="145" t="s">
        <v>80</v>
      </c>
      <c r="C140" s="172" t="s">
        <v>57</v>
      </c>
      <c r="D140" s="178">
        <v>1</v>
      </c>
      <c r="E140" s="168"/>
      <c r="F140" s="94">
        <f t="shared" si="22"/>
        <v>0</v>
      </c>
    </row>
    <row r="141" spans="1:8" ht="24" customHeight="1" x14ac:dyDescent="0.2">
      <c r="A141" s="88" t="s">
        <v>199</v>
      </c>
      <c r="B141" s="145" t="s">
        <v>137</v>
      </c>
      <c r="C141" s="172" t="s">
        <v>57</v>
      </c>
      <c r="D141" s="178">
        <v>1</v>
      </c>
      <c r="E141" s="168"/>
      <c r="F141" s="94">
        <f t="shared" si="22"/>
        <v>0</v>
      </c>
    </row>
    <row r="142" spans="1:8" ht="24" customHeight="1" x14ac:dyDescent="0.2">
      <c r="A142" s="88"/>
      <c r="B142" s="142"/>
      <c r="C142" s="179"/>
      <c r="D142" s="141"/>
      <c r="E142" s="168"/>
      <c r="F142" s="94">
        <f t="shared" si="22"/>
        <v>0</v>
      </c>
    </row>
    <row r="143" spans="1:8" ht="23.25" customHeight="1" x14ac:dyDescent="0.2">
      <c r="A143" s="86"/>
      <c r="B143" s="230" t="s">
        <v>162</v>
      </c>
      <c r="C143" s="229"/>
      <c r="D143" s="229"/>
      <c r="E143" s="230"/>
      <c r="F143" s="87">
        <f>+SUM(F132:F142)</f>
        <v>0</v>
      </c>
    </row>
    <row r="144" spans="1:8" s="26" customFormat="1" ht="24.75" customHeight="1" x14ac:dyDescent="0.25">
      <c r="A144" s="69"/>
      <c r="B144" s="164"/>
      <c r="C144" s="180"/>
      <c r="D144" s="181"/>
      <c r="E144" s="169"/>
      <c r="F144" s="96">
        <f>E144*D144</f>
        <v>0</v>
      </c>
      <c r="G144" s="25"/>
      <c r="H144" s="27"/>
    </row>
    <row r="145" spans="1:8" s="26" customFormat="1" ht="24.75" customHeight="1" x14ac:dyDescent="0.25">
      <c r="A145" s="28" t="s">
        <v>139</v>
      </c>
      <c r="B145" s="165" t="s">
        <v>237</v>
      </c>
      <c r="C145" s="182" t="s">
        <v>57</v>
      </c>
      <c r="D145" s="178">
        <v>1</v>
      </c>
      <c r="E145" s="170"/>
      <c r="F145" s="97">
        <f>E145*D145</f>
        <v>0</v>
      </c>
      <c r="G145" s="25"/>
      <c r="H145" s="27"/>
    </row>
    <row r="146" spans="1:8" s="26" customFormat="1" ht="24.75" customHeight="1" x14ac:dyDescent="0.25">
      <c r="A146" s="29"/>
      <c r="B146" s="166"/>
      <c r="C146" s="183"/>
      <c r="D146" s="184"/>
      <c r="E146" s="171"/>
      <c r="F146" s="97">
        <f>E146*D146</f>
        <v>0</v>
      </c>
      <c r="G146" s="25"/>
      <c r="H146" s="27"/>
    </row>
    <row r="147" spans="1:8" s="26" customFormat="1" ht="24" customHeight="1" x14ac:dyDescent="0.2">
      <c r="A147" s="131"/>
      <c r="B147" s="228" t="s">
        <v>165</v>
      </c>
      <c r="C147" s="229"/>
      <c r="D147" s="229"/>
      <c r="E147" s="228"/>
      <c r="F147" s="132">
        <f>+SUM(F144:F146)</f>
        <v>0</v>
      </c>
      <c r="G147" s="25"/>
      <c r="H147" s="27"/>
    </row>
    <row r="148" spans="1:8" ht="23.25" customHeight="1" x14ac:dyDescent="0.25">
      <c r="A148" s="134"/>
      <c r="B148" s="135"/>
      <c r="C148" s="136"/>
      <c r="D148" s="137"/>
      <c r="E148" s="138"/>
      <c r="F148" s="139"/>
    </row>
    <row r="149" spans="1:8" ht="23.25" customHeight="1" x14ac:dyDescent="0.25">
      <c r="A149" s="140"/>
      <c r="B149" s="30"/>
      <c r="C149" s="104"/>
      <c r="D149" s="105"/>
      <c r="E149" s="31"/>
      <c r="F149" s="141"/>
    </row>
    <row r="150" spans="1:8" ht="23.25" customHeight="1" x14ac:dyDescent="0.2">
      <c r="A150" s="231" t="s">
        <v>167</v>
      </c>
      <c r="B150" s="231"/>
      <c r="C150" s="231"/>
      <c r="D150" s="231"/>
      <c r="E150" s="231"/>
      <c r="F150" s="231"/>
    </row>
    <row r="151" spans="1:8" ht="23.25" customHeight="1" x14ac:dyDescent="0.2">
      <c r="A151" s="120"/>
      <c r="B151" s="121"/>
      <c r="C151" s="106"/>
      <c r="D151" s="122"/>
      <c r="E151" s="123"/>
      <c r="F151" s="124"/>
    </row>
    <row r="152" spans="1:8" ht="23.25" customHeight="1" x14ac:dyDescent="0.2">
      <c r="A152" s="116"/>
      <c r="B152" s="232" t="str">
        <f>+B14</f>
        <v>Sous-Total Prestations Connexes en € HT</v>
      </c>
      <c r="C152" s="232"/>
      <c r="D152" s="232"/>
      <c r="E152" s="232"/>
      <c r="F152" s="185">
        <f>+F14</f>
        <v>0</v>
      </c>
    </row>
    <row r="153" spans="1:8" ht="23.25" customHeight="1" x14ac:dyDescent="0.2">
      <c r="A153" s="116"/>
      <c r="B153" s="232" t="str">
        <f>+B29</f>
        <v>Sous-Total Alimentation Generale - branchements en €HT</v>
      </c>
      <c r="C153" s="232"/>
      <c r="D153" s="232"/>
      <c r="E153" s="232"/>
      <c r="F153" s="185">
        <f>+F29</f>
        <v>0</v>
      </c>
    </row>
    <row r="154" spans="1:8" ht="23.25" customHeight="1" x14ac:dyDescent="0.2">
      <c r="A154" s="117"/>
      <c r="B154" s="232" t="str">
        <f>+B90</f>
        <v>Sous Total Installation du logement en € HT</v>
      </c>
      <c r="C154" s="232"/>
      <c r="D154" s="232"/>
      <c r="E154" s="232"/>
      <c r="F154" s="186">
        <f>+F90</f>
        <v>0</v>
      </c>
    </row>
    <row r="155" spans="1:8" ht="24" customHeight="1" x14ac:dyDescent="0.2">
      <c r="A155" s="117"/>
      <c r="B155" s="232" t="str">
        <f>+B108</f>
        <v>Sous Total Chauffage Electrique en € HT</v>
      </c>
      <c r="C155" s="232"/>
      <c r="D155" s="232"/>
      <c r="E155" s="232"/>
      <c r="F155" s="186">
        <f>+F126</f>
        <v>0</v>
      </c>
    </row>
    <row r="156" spans="1:8" ht="24" customHeight="1" x14ac:dyDescent="0.2">
      <c r="A156" s="117"/>
      <c r="B156" s="232" t="str">
        <f>+B127</f>
        <v>Sous Total Téléphone en € HT</v>
      </c>
      <c r="C156" s="232"/>
      <c r="D156" s="232"/>
      <c r="E156" s="232"/>
      <c r="F156" s="186">
        <f>+F127</f>
        <v>0</v>
      </c>
    </row>
    <row r="157" spans="1:8" ht="24" customHeight="1" x14ac:dyDescent="0.2">
      <c r="A157" s="117"/>
      <c r="B157" s="232" t="str">
        <f>+B143</f>
        <v>Sous Total Télévision en € HT</v>
      </c>
      <c r="C157" s="232"/>
      <c r="D157" s="232"/>
      <c r="E157" s="232"/>
      <c r="F157" s="186">
        <f>+F143</f>
        <v>0</v>
      </c>
    </row>
    <row r="158" spans="1:8" ht="24" customHeight="1" x14ac:dyDescent="0.2">
      <c r="A158" s="117"/>
      <c r="B158" s="232" t="str">
        <f>+B147</f>
        <v>Sous Total Travaux Divers en € HT</v>
      </c>
      <c r="C158" s="232"/>
      <c r="D158" s="232"/>
      <c r="E158" s="232"/>
      <c r="F158" s="186">
        <f>+F147</f>
        <v>0</v>
      </c>
    </row>
    <row r="159" spans="1:8" s="34" customFormat="1" ht="27" customHeight="1" x14ac:dyDescent="0.2">
      <c r="A159" s="125"/>
      <c r="F159" s="126"/>
    </row>
    <row r="160" spans="1:8" ht="24" customHeight="1" x14ac:dyDescent="0.2">
      <c r="A160" s="21"/>
      <c r="F160" s="127"/>
    </row>
    <row r="161" spans="1:6" s="34" customFormat="1" ht="26.25" customHeight="1" x14ac:dyDescent="0.25">
      <c r="A161" s="33"/>
      <c r="B161" s="128" t="s">
        <v>83</v>
      </c>
      <c r="C161" s="129" t="s">
        <v>46</v>
      </c>
      <c r="D161" s="129"/>
      <c r="E161" s="224">
        <f>SUM(F152:F158)</f>
        <v>0</v>
      </c>
      <c r="F161" s="225"/>
    </row>
    <row r="162" spans="1:6" ht="24" customHeight="1" thickBot="1" x14ac:dyDescent="0.3">
      <c r="A162" s="32"/>
      <c r="B162" s="128" t="s">
        <v>47</v>
      </c>
      <c r="C162" s="130"/>
      <c r="D162" s="108">
        <v>0.2</v>
      </c>
      <c r="E162" s="226">
        <f>E161*D162</f>
        <v>0</v>
      </c>
      <c r="F162" s="227"/>
    </row>
    <row r="163" spans="1:6" ht="24" customHeight="1" thickBot="1" x14ac:dyDescent="0.3">
      <c r="A163" s="33"/>
      <c r="B163" s="128" t="s">
        <v>84</v>
      </c>
      <c r="C163" s="129" t="s">
        <v>46</v>
      </c>
      <c r="D163" s="129"/>
      <c r="E163" s="222">
        <f>E162+E161</f>
        <v>0</v>
      </c>
      <c r="F163" s="223"/>
    </row>
    <row r="164" spans="1:6" ht="24" customHeight="1" x14ac:dyDescent="0.2">
      <c r="A164" s="32"/>
      <c r="B164" s="15"/>
      <c r="D164" s="107"/>
      <c r="F164" s="98"/>
    </row>
    <row r="165" spans="1:6" ht="24" customHeight="1" x14ac:dyDescent="0.2">
      <c r="A165" s="32"/>
      <c r="B165" s="15"/>
      <c r="D165" s="107"/>
      <c r="F165" s="98"/>
    </row>
    <row r="166" spans="1:6" ht="24" customHeight="1" x14ac:dyDescent="0.2">
      <c r="A166" s="32"/>
      <c r="B166" s="22"/>
      <c r="D166" s="107"/>
      <c r="F166" s="98"/>
    </row>
    <row r="167" spans="1:6" ht="24" customHeight="1" x14ac:dyDescent="0.2">
      <c r="A167" s="32"/>
      <c r="B167" s="22" t="s">
        <v>48</v>
      </c>
      <c r="D167" s="107"/>
      <c r="F167" s="98"/>
    </row>
    <row r="168" spans="1:6" ht="24" customHeight="1" x14ac:dyDescent="0.2">
      <c r="A168" s="32"/>
      <c r="B168" s="22"/>
      <c r="D168" s="107"/>
      <c r="F168" s="98"/>
    </row>
    <row r="169" spans="1:6" ht="24" customHeight="1" x14ac:dyDescent="0.2">
      <c r="A169" s="32"/>
      <c r="B169" s="22"/>
      <c r="D169" s="107"/>
      <c r="F169" s="98"/>
    </row>
    <row r="170" spans="1:6" ht="24" customHeight="1" x14ac:dyDescent="0.2">
      <c r="A170" s="32"/>
      <c r="B170" s="22"/>
      <c r="D170" s="107"/>
      <c r="F170" s="98"/>
    </row>
    <row r="171" spans="1:6" ht="24" customHeight="1" x14ac:dyDescent="0.2">
      <c r="A171" s="32"/>
      <c r="B171" s="22"/>
      <c r="D171" s="107"/>
      <c r="F171" s="98"/>
    </row>
    <row r="172" spans="1:6" ht="24" customHeight="1" x14ac:dyDescent="0.2">
      <c r="A172" s="72"/>
      <c r="B172" s="73"/>
      <c r="C172" s="109"/>
      <c r="D172" s="109"/>
      <c r="E172" s="74"/>
      <c r="F172" s="99"/>
    </row>
    <row r="173" spans="1:6" ht="24" customHeight="1" x14ac:dyDescent="0.2">
      <c r="C173" s="110"/>
      <c r="D173" s="111"/>
      <c r="E173" s="70"/>
      <c r="F173" s="118"/>
    </row>
    <row r="174" spans="1:6" ht="24" customHeight="1" x14ac:dyDescent="0.2">
      <c r="C174" s="110"/>
      <c r="D174" s="111"/>
      <c r="E174" s="70"/>
      <c r="F174" s="118"/>
    </row>
    <row r="175" spans="1:6" ht="24" customHeight="1" x14ac:dyDescent="0.2">
      <c r="A175" s="32"/>
      <c r="B175" s="22"/>
      <c r="D175" s="107"/>
      <c r="F175" s="119"/>
    </row>
    <row r="176" spans="1:6" ht="24" customHeight="1" x14ac:dyDescent="0.2">
      <c r="A176" s="32"/>
      <c r="B176" s="22"/>
      <c r="D176" s="107"/>
      <c r="F176" s="119"/>
    </row>
    <row r="177" spans="1:6" ht="24" customHeight="1" x14ac:dyDescent="0.2">
      <c r="A177" s="32"/>
      <c r="B177" s="22"/>
      <c r="D177" s="107"/>
      <c r="F177" s="119"/>
    </row>
  </sheetData>
  <mergeCells count="19">
    <mergeCell ref="A2:F2"/>
    <mergeCell ref="B14:E14"/>
    <mergeCell ref="B29:E29"/>
    <mergeCell ref="B90:E90"/>
    <mergeCell ref="B127:E127"/>
    <mergeCell ref="B108:E108"/>
    <mergeCell ref="E163:F163"/>
    <mergeCell ref="E161:F161"/>
    <mergeCell ref="E162:F162"/>
    <mergeCell ref="B147:E147"/>
    <mergeCell ref="B143:E143"/>
    <mergeCell ref="A150:F150"/>
    <mergeCell ref="B152:E152"/>
    <mergeCell ref="B153:E153"/>
    <mergeCell ref="B154:E154"/>
    <mergeCell ref="B156:E156"/>
    <mergeCell ref="B157:E157"/>
    <mergeCell ref="B158:E158"/>
    <mergeCell ref="B155:E155"/>
  </mergeCells>
  <phoneticPr fontId="0" type="noConversion"/>
  <pageMargins left="0.59055118110236227" right="0.15748031496062992" top="0.39370078740157483" bottom="0.39370078740157483" header="0.31496062992125984" footer="0.11811023622047245"/>
  <pageSetup paperSize="9" scale="87" firstPageNumber="3" fitToHeight="0" orientation="portrait" useFirstPageNumber="1" horizontalDpi="300" verticalDpi="300" r:id="rId1"/>
  <headerFooter alignWithMargins="0">
    <oddFooter>&amp;L&amp;"Lucida Handwriting,Gras italique"&amp;14&amp;G</oddFooter>
  </headerFooter>
  <rowBreaks count="2" manualBreakCount="2">
    <brk id="127" max="17" man="1"/>
    <brk id="148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6769-743E-4CCE-93E9-B66B08DD0CDE}">
  <sheetPr>
    <pageSetUpPr fitToPage="1"/>
  </sheetPr>
  <dimension ref="A1:U68"/>
  <sheetViews>
    <sheetView view="pageBreakPreview" zoomScale="115" zoomScaleNormal="145" zoomScaleSheetLayoutView="115" workbookViewId="0">
      <pane ySplit="5" topLeftCell="A6" activePane="bottomLeft" state="frozen"/>
      <selection pane="bottomLeft" activeCell="W22" sqref="W22"/>
    </sheetView>
  </sheetViews>
  <sheetFormatPr baseColWidth="10" defaultRowHeight="12.75" x14ac:dyDescent="0.2"/>
  <cols>
    <col min="1" max="1" width="9.85546875" style="38" customWidth="1"/>
    <col min="2" max="2" width="16.7109375" style="63" customWidth="1"/>
    <col min="3" max="3" width="4.7109375" style="62" customWidth="1"/>
    <col min="4" max="4" width="4.28515625" style="62" customWidth="1"/>
    <col min="5" max="5" width="4.28515625" style="65" customWidth="1"/>
    <col min="6" max="6" width="4.7109375" style="62" customWidth="1"/>
    <col min="7" max="9" width="4.28515625" style="62" customWidth="1"/>
    <col min="10" max="10" width="4.5703125" style="62" customWidth="1"/>
    <col min="11" max="19" width="4.28515625" style="62" customWidth="1"/>
    <col min="20" max="16384" width="11.42578125" style="38"/>
  </cols>
  <sheetData>
    <row r="1" spans="1:21" ht="20.25" customHeight="1" thickBot="1" x14ac:dyDescent="0.25">
      <c r="A1" s="241" t="s">
        <v>18</v>
      </c>
      <c r="B1" s="242"/>
      <c r="C1" s="78" t="s">
        <v>232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/>
    </row>
    <row r="2" spans="1:21" ht="20.25" customHeight="1" thickBot="1" x14ac:dyDescent="0.25">
      <c r="A2" s="203" t="s">
        <v>233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5"/>
    </row>
    <row r="3" spans="1:21" ht="13.5" thickBot="1" x14ac:dyDescent="0.25">
      <c r="A3" s="243"/>
      <c r="B3" s="245"/>
      <c r="C3" s="237" t="s">
        <v>19</v>
      </c>
      <c r="D3" s="238"/>
      <c r="E3" s="239"/>
      <c r="F3" s="237" t="s">
        <v>20</v>
      </c>
      <c r="G3" s="238"/>
      <c r="H3" s="238"/>
      <c r="I3" s="238"/>
      <c r="J3" s="234" t="s">
        <v>21</v>
      </c>
      <c r="K3" s="235"/>
      <c r="L3" s="235"/>
      <c r="M3" s="235"/>
      <c r="N3" s="235"/>
      <c r="O3" s="235"/>
      <c r="P3" s="235"/>
      <c r="Q3" s="235"/>
      <c r="R3" s="235"/>
      <c r="S3" s="236"/>
    </row>
    <row r="4" spans="1:21" ht="127.5" customHeight="1" thickBot="1" x14ac:dyDescent="0.25">
      <c r="A4" s="244"/>
      <c r="B4" s="246"/>
      <c r="C4" s="39" t="s">
        <v>22</v>
      </c>
      <c r="D4" s="40" t="s">
        <v>23</v>
      </c>
      <c r="E4" s="40" t="s">
        <v>70</v>
      </c>
      <c r="F4" s="39" t="s">
        <v>24</v>
      </c>
      <c r="G4" s="40" t="s">
        <v>25</v>
      </c>
      <c r="H4" s="40" t="s">
        <v>67</v>
      </c>
      <c r="I4" s="71" t="s">
        <v>26</v>
      </c>
      <c r="J4" s="42" t="s">
        <v>27</v>
      </c>
      <c r="K4" s="40" t="s">
        <v>105</v>
      </c>
      <c r="L4" s="40" t="s">
        <v>93</v>
      </c>
      <c r="M4" s="40" t="s">
        <v>65</v>
      </c>
      <c r="N4" s="40" t="s">
        <v>91</v>
      </c>
      <c r="O4" s="40" t="s">
        <v>74</v>
      </c>
      <c r="P4" s="71" t="s">
        <v>124</v>
      </c>
      <c r="Q4" s="40" t="s">
        <v>28</v>
      </c>
      <c r="R4" s="40" t="s">
        <v>89</v>
      </c>
      <c r="S4" s="41" t="s">
        <v>29</v>
      </c>
    </row>
    <row r="5" spans="1:21" s="44" customFormat="1" ht="11.25" customHeight="1" thickBot="1" x14ac:dyDescent="0.25">
      <c r="A5" s="43"/>
      <c r="B5" s="214" t="s">
        <v>58</v>
      </c>
      <c r="C5" s="215" t="s">
        <v>30</v>
      </c>
      <c r="D5" s="215" t="s">
        <v>7</v>
      </c>
      <c r="E5" s="215" t="s">
        <v>31</v>
      </c>
      <c r="F5" s="215" t="s">
        <v>32</v>
      </c>
      <c r="G5" s="215" t="s">
        <v>33</v>
      </c>
      <c r="H5" s="215" t="s">
        <v>68</v>
      </c>
      <c r="I5" s="216" t="s">
        <v>34</v>
      </c>
      <c r="J5" s="216" t="s">
        <v>35</v>
      </c>
      <c r="K5" s="215">
        <v>20</v>
      </c>
      <c r="L5" s="215">
        <v>32</v>
      </c>
      <c r="M5" s="215" t="s">
        <v>36</v>
      </c>
      <c r="N5" s="215" t="s">
        <v>69</v>
      </c>
      <c r="O5" s="215" t="s">
        <v>69</v>
      </c>
      <c r="P5" s="216" t="s">
        <v>125</v>
      </c>
      <c r="Q5" s="215" t="s">
        <v>59</v>
      </c>
      <c r="R5" s="215" t="s">
        <v>37</v>
      </c>
      <c r="S5" s="215" t="s">
        <v>38</v>
      </c>
    </row>
    <row r="6" spans="1:21" ht="11.25" customHeight="1" x14ac:dyDescent="0.2">
      <c r="A6" s="240"/>
      <c r="B6" s="51"/>
      <c r="C6" s="207"/>
      <c r="D6" s="208"/>
      <c r="E6" s="209"/>
      <c r="F6" s="210"/>
      <c r="G6" s="208"/>
      <c r="H6" s="208"/>
      <c r="I6" s="211"/>
      <c r="J6" s="212"/>
      <c r="K6" s="208"/>
      <c r="L6" s="208"/>
      <c r="M6" s="208"/>
      <c r="N6" s="208"/>
      <c r="O6" s="208"/>
      <c r="P6" s="211"/>
      <c r="Q6" s="208"/>
      <c r="R6" s="208"/>
      <c r="S6" s="213"/>
      <c r="T6" s="44"/>
      <c r="U6" s="44"/>
    </row>
    <row r="7" spans="1:21" s="44" customFormat="1" ht="11.25" customHeight="1" x14ac:dyDescent="0.2">
      <c r="A7" s="240"/>
      <c r="B7" s="202" t="s">
        <v>100</v>
      </c>
      <c r="C7" s="48"/>
      <c r="D7" s="45"/>
      <c r="E7" s="47"/>
      <c r="F7" s="48"/>
      <c r="G7" s="45"/>
      <c r="H7" s="45"/>
      <c r="I7" s="46"/>
      <c r="J7" s="50"/>
      <c r="K7" s="45"/>
      <c r="L7" s="45"/>
      <c r="M7" s="45"/>
      <c r="N7" s="45"/>
      <c r="O7" s="45"/>
      <c r="P7" s="46"/>
      <c r="Q7" s="45"/>
      <c r="R7" s="45"/>
      <c r="S7" s="49"/>
    </row>
    <row r="8" spans="1:21" s="44" customFormat="1" ht="11.25" customHeight="1" x14ac:dyDescent="0.2">
      <c r="A8" s="240"/>
      <c r="C8" s="48"/>
      <c r="D8" s="45"/>
      <c r="E8" s="47"/>
      <c r="F8" s="48"/>
      <c r="G8" s="45"/>
      <c r="H8" s="45"/>
      <c r="I8" s="46"/>
      <c r="J8" s="50"/>
      <c r="K8" s="45"/>
      <c r="L8" s="45"/>
      <c r="M8" s="45"/>
      <c r="N8" s="45"/>
      <c r="O8" s="45"/>
      <c r="P8" s="46"/>
      <c r="Q8" s="45"/>
      <c r="R8" s="45"/>
      <c r="S8" s="49"/>
    </row>
    <row r="9" spans="1:21" s="44" customFormat="1" ht="11.25" customHeight="1" x14ac:dyDescent="0.2">
      <c r="A9" s="240"/>
      <c r="B9" s="75" t="s">
        <v>200</v>
      </c>
      <c r="C9" s="48">
        <v>2</v>
      </c>
      <c r="D9" s="45">
        <v>2</v>
      </c>
      <c r="E9" s="47"/>
      <c r="F9" s="48"/>
      <c r="G9" s="45"/>
      <c r="H9" s="45"/>
      <c r="I9" s="46"/>
      <c r="J9" s="50"/>
      <c r="K9" s="45"/>
      <c r="L9" s="45"/>
      <c r="M9" s="45"/>
      <c r="N9" s="45"/>
      <c r="O9" s="45"/>
      <c r="P9" s="46"/>
      <c r="Q9" s="45"/>
      <c r="R9" s="45"/>
      <c r="S9" s="49"/>
    </row>
    <row r="10" spans="1:21" s="44" customFormat="1" ht="11.25" customHeight="1" x14ac:dyDescent="0.2">
      <c r="A10" s="240"/>
      <c r="B10" s="75"/>
      <c r="C10" s="48"/>
      <c r="D10" s="45"/>
      <c r="E10" s="47"/>
      <c r="F10" s="48"/>
      <c r="G10" s="45"/>
      <c r="H10" s="45"/>
      <c r="I10" s="46"/>
      <c r="J10" s="50"/>
      <c r="K10" s="45"/>
      <c r="L10" s="45"/>
      <c r="M10" s="45"/>
      <c r="N10" s="45"/>
      <c r="O10" s="45"/>
      <c r="P10" s="46"/>
      <c r="Q10" s="45"/>
      <c r="R10" s="45"/>
      <c r="S10" s="49"/>
    </row>
    <row r="11" spans="1:21" s="44" customFormat="1" ht="15" x14ac:dyDescent="0.2">
      <c r="A11" s="240"/>
      <c r="B11" s="202" t="s">
        <v>101</v>
      </c>
      <c r="C11" s="48"/>
      <c r="D11" s="45"/>
      <c r="E11" s="47"/>
      <c r="F11" s="48"/>
      <c r="G11" s="45"/>
      <c r="H11" s="45"/>
      <c r="I11" s="46"/>
      <c r="J11" s="50"/>
      <c r="K11" s="45"/>
      <c r="L11" s="45"/>
      <c r="M11" s="45"/>
      <c r="N11" s="45"/>
      <c r="O11" s="45"/>
      <c r="P11" s="46"/>
      <c r="Q11" s="45"/>
      <c r="R11" s="45"/>
      <c r="S11" s="49"/>
    </row>
    <row r="12" spans="1:21" s="44" customFormat="1" ht="11.25" customHeight="1" x14ac:dyDescent="0.2">
      <c r="A12" s="240"/>
      <c r="B12" s="77"/>
      <c r="C12" s="48"/>
      <c r="D12" s="45"/>
      <c r="E12" s="47"/>
      <c r="F12" s="48"/>
      <c r="G12" s="45"/>
      <c r="H12" s="45"/>
      <c r="I12" s="46"/>
      <c r="J12" s="50"/>
      <c r="K12" s="45"/>
      <c r="L12" s="45"/>
      <c r="M12" s="45"/>
      <c r="N12" s="45"/>
      <c r="O12" s="45"/>
      <c r="P12" s="46"/>
      <c r="Q12" s="45"/>
      <c r="R12" s="45"/>
      <c r="S12" s="49"/>
    </row>
    <row r="13" spans="1:21" s="44" customFormat="1" ht="11.25" customHeight="1" x14ac:dyDescent="0.2">
      <c r="A13" s="240"/>
      <c r="B13" s="75" t="s">
        <v>205</v>
      </c>
      <c r="C13" s="48">
        <v>1</v>
      </c>
      <c r="D13" s="45"/>
      <c r="E13" s="47">
        <v>1</v>
      </c>
      <c r="F13" s="48"/>
      <c r="G13" s="45"/>
      <c r="H13" s="45"/>
      <c r="I13" s="46">
        <v>1</v>
      </c>
      <c r="J13" s="50"/>
      <c r="K13" s="45"/>
      <c r="L13" s="45"/>
      <c r="M13" s="45"/>
      <c r="N13" s="45"/>
      <c r="O13" s="45"/>
      <c r="P13" s="46"/>
      <c r="Q13" s="45">
        <v>1</v>
      </c>
      <c r="R13" s="45"/>
      <c r="S13" s="49"/>
    </row>
    <row r="14" spans="1:21" s="44" customFormat="1" ht="11.25" customHeight="1" x14ac:dyDescent="0.2">
      <c r="A14" s="240"/>
      <c r="B14" s="75" t="s">
        <v>201</v>
      </c>
      <c r="C14" s="48">
        <v>2</v>
      </c>
      <c r="D14" s="45"/>
      <c r="E14" s="47"/>
      <c r="F14" s="48">
        <v>1</v>
      </c>
      <c r="G14" s="45">
        <v>2</v>
      </c>
      <c r="H14" s="45">
        <v>1</v>
      </c>
      <c r="I14" s="46"/>
      <c r="J14" s="50">
        <v>7</v>
      </c>
      <c r="K14" s="45">
        <v>3</v>
      </c>
      <c r="L14" s="45">
        <v>1</v>
      </c>
      <c r="M14" s="45">
        <v>1</v>
      </c>
      <c r="N14" s="45"/>
      <c r="O14" s="45"/>
      <c r="P14" s="46"/>
      <c r="Q14" s="45"/>
      <c r="R14" s="45"/>
      <c r="S14" s="49"/>
    </row>
    <row r="15" spans="1:21" ht="11.25" customHeight="1" x14ac:dyDescent="0.2">
      <c r="A15" s="240"/>
      <c r="B15" s="75" t="s">
        <v>202</v>
      </c>
      <c r="C15" s="48">
        <v>1</v>
      </c>
      <c r="D15" s="55"/>
      <c r="E15" s="47"/>
      <c r="F15" s="54"/>
      <c r="G15" s="55">
        <v>2</v>
      </c>
      <c r="H15" s="55"/>
      <c r="I15" s="56"/>
      <c r="J15" s="59">
        <v>7</v>
      </c>
      <c r="K15" s="55"/>
      <c r="L15" s="55"/>
      <c r="M15" s="55"/>
      <c r="N15" s="55"/>
      <c r="O15" s="55">
        <v>1</v>
      </c>
      <c r="P15" s="56">
        <v>1</v>
      </c>
      <c r="Q15" s="55"/>
      <c r="R15" s="55">
        <v>2</v>
      </c>
      <c r="S15" s="58">
        <v>1</v>
      </c>
      <c r="T15" s="44"/>
      <c r="U15" s="44"/>
    </row>
    <row r="16" spans="1:21" s="44" customFormat="1" ht="11.25" customHeight="1" x14ac:dyDescent="0.2">
      <c r="A16" s="240"/>
      <c r="B16" s="53" t="s">
        <v>238</v>
      </c>
      <c r="C16" s="48">
        <v>1</v>
      </c>
      <c r="D16" s="45"/>
      <c r="E16" s="47"/>
      <c r="F16" s="48">
        <v>2</v>
      </c>
      <c r="G16" s="45"/>
      <c r="H16" s="45"/>
      <c r="I16" s="46"/>
      <c r="J16" s="50">
        <v>2</v>
      </c>
      <c r="K16" s="45"/>
      <c r="L16" s="45"/>
      <c r="M16" s="45"/>
      <c r="N16" s="45">
        <v>1</v>
      </c>
      <c r="O16" s="45"/>
      <c r="P16" s="46"/>
      <c r="Q16" s="45"/>
      <c r="R16" s="45"/>
      <c r="S16" s="49"/>
    </row>
    <row r="17" spans="1:21" s="44" customFormat="1" ht="11.25" customHeight="1" x14ac:dyDescent="0.2">
      <c r="A17" s="240"/>
      <c r="B17" s="53" t="s">
        <v>103</v>
      </c>
      <c r="C17" s="48">
        <v>3</v>
      </c>
      <c r="D17" s="45"/>
      <c r="E17" s="47"/>
      <c r="F17" s="48"/>
      <c r="G17" s="45">
        <v>2</v>
      </c>
      <c r="H17" s="45"/>
      <c r="I17" s="46"/>
      <c r="J17" s="50">
        <v>1</v>
      </c>
      <c r="K17" s="45"/>
      <c r="L17" s="45"/>
      <c r="M17" s="45"/>
      <c r="N17" s="45"/>
      <c r="O17" s="45"/>
      <c r="P17" s="46">
        <v>1</v>
      </c>
      <c r="Q17" s="45"/>
      <c r="R17" s="45"/>
      <c r="S17" s="49"/>
    </row>
    <row r="18" spans="1:21" ht="11.25" customHeight="1" x14ac:dyDescent="0.2">
      <c r="A18" s="240"/>
      <c r="B18" s="38"/>
      <c r="C18" s="48"/>
      <c r="D18" s="55"/>
      <c r="E18" s="57"/>
      <c r="F18" s="54"/>
      <c r="G18" s="55"/>
      <c r="H18" s="55"/>
      <c r="I18" s="56"/>
      <c r="J18" s="59"/>
      <c r="K18" s="55"/>
      <c r="L18" s="55"/>
      <c r="M18" s="55"/>
      <c r="N18" s="55"/>
      <c r="O18" s="55"/>
      <c r="P18" s="56"/>
      <c r="Q18" s="55"/>
      <c r="R18" s="55"/>
      <c r="S18" s="58"/>
      <c r="T18" s="44"/>
      <c r="U18" s="44"/>
    </row>
    <row r="19" spans="1:21" ht="11.25" customHeight="1" x14ac:dyDescent="0.2">
      <c r="A19" s="240"/>
      <c r="B19" s="202" t="s">
        <v>104</v>
      </c>
      <c r="C19" s="48"/>
      <c r="D19" s="55"/>
      <c r="E19" s="57"/>
      <c r="F19" s="54"/>
      <c r="G19" s="55"/>
      <c r="H19" s="55"/>
      <c r="I19" s="56"/>
      <c r="J19" s="59"/>
      <c r="K19" s="55"/>
      <c r="L19" s="55"/>
      <c r="M19" s="55"/>
      <c r="N19" s="55"/>
      <c r="O19" s="55"/>
      <c r="P19" s="56"/>
      <c r="Q19" s="55"/>
      <c r="R19" s="55"/>
      <c r="S19" s="58"/>
      <c r="T19" s="44"/>
      <c r="U19" s="44"/>
    </row>
    <row r="20" spans="1:21" s="44" customFormat="1" ht="11.25" customHeight="1" x14ac:dyDescent="0.2">
      <c r="A20" s="240"/>
      <c r="C20" s="48"/>
      <c r="D20" s="45"/>
      <c r="E20" s="47"/>
      <c r="F20" s="48"/>
      <c r="G20" s="45"/>
      <c r="H20" s="45"/>
      <c r="I20" s="46"/>
      <c r="J20" s="50"/>
      <c r="K20" s="45"/>
      <c r="L20" s="45"/>
      <c r="M20" s="45"/>
      <c r="N20" s="45"/>
      <c r="O20" s="45"/>
      <c r="P20" s="46"/>
      <c r="Q20" s="45"/>
      <c r="R20" s="45"/>
      <c r="S20" s="49"/>
    </row>
    <row r="21" spans="1:21" ht="11.25" customHeight="1" x14ac:dyDescent="0.2">
      <c r="A21" s="240"/>
      <c r="B21" s="52" t="s">
        <v>203</v>
      </c>
      <c r="C21" s="48">
        <v>1</v>
      </c>
      <c r="D21" s="45"/>
      <c r="E21" s="47"/>
      <c r="F21" s="48">
        <v>1</v>
      </c>
      <c r="G21" s="45"/>
      <c r="H21" s="45"/>
      <c r="I21" s="46"/>
      <c r="J21" s="50">
        <v>4</v>
      </c>
      <c r="K21" s="45"/>
      <c r="L21" s="45"/>
      <c r="M21" s="45"/>
      <c r="N21" s="45"/>
      <c r="O21" s="45">
        <v>2</v>
      </c>
      <c r="P21" s="46"/>
      <c r="Q21" s="45"/>
      <c r="R21" s="45">
        <v>1</v>
      </c>
      <c r="S21" s="49">
        <v>1</v>
      </c>
      <c r="T21" s="44"/>
      <c r="U21" s="44"/>
    </row>
    <row r="22" spans="1:21" s="44" customFormat="1" ht="11.25" customHeight="1" x14ac:dyDescent="0.2">
      <c r="A22" s="240"/>
      <c r="B22" s="52" t="s">
        <v>204</v>
      </c>
      <c r="C22" s="48">
        <v>1</v>
      </c>
      <c r="D22" s="45"/>
      <c r="E22" s="47"/>
      <c r="F22" s="76">
        <v>1</v>
      </c>
      <c r="G22" s="45"/>
      <c r="H22" s="45"/>
      <c r="I22" s="46"/>
      <c r="J22" s="50">
        <v>3</v>
      </c>
      <c r="K22" s="45"/>
      <c r="L22" s="45"/>
      <c r="M22" s="45"/>
      <c r="N22" s="45"/>
      <c r="O22" s="45">
        <v>1</v>
      </c>
      <c r="P22" s="46"/>
      <c r="Q22" s="45"/>
      <c r="R22" s="45">
        <v>1</v>
      </c>
      <c r="S22" s="49"/>
    </row>
    <row r="23" spans="1:21" s="44" customFormat="1" ht="11.25" customHeight="1" thickBot="1" x14ac:dyDescent="0.25">
      <c r="A23" s="240"/>
      <c r="B23" s="52"/>
      <c r="C23" s="48"/>
      <c r="D23" s="45"/>
      <c r="E23" s="47"/>
      <c r="F23" s="48"/>
      <c r="G23" s="45"/>
      <c r="H23" s="45"/>
      <c r="I23" s="46"/>
      <c r="J23" s="50"/>
      <c r="K23" s="45"/>
      <c r="L23" s="45"/>
      <c r="M23" s="45"/>
      <c r="N23" s="45"/>
      <c r="O23" s="45"/>
      <c r="P23" s="46"/>
      <c r="Q23" s="45"/>
      <c r="R23" s="45"/>
      <c r="S23" s="58"/>
    </row>
    <row r="24" spans="1:21" s="44" customFormat="1" ht="13.5" customHeight="1" thickBot="1" x14ac:dyDescent="0.25">
      <c r="A24" s="43"/>
      <c r="B24" s="60" t="s">
        <v>39</v>
      </c>
      <c r="C24" s="61">
        <f t="shared" ref="C24:S24" si="0">SUM(C6:C23)</f>
        <v>12</v>
      </c>
      <c r="D24" s="61">
        <f t="shared" si="0"/>
        <v>2</v>
      </c>
      <c r="E24" s="61">
        <f t="shared" si="0"/>
        <v>1</v>
      </c>
      <c r="F24" s="61">
        <f t="shared" si="0"/>
        <v>5</v>
      </c>
      <c r="G24" s="61">
        <f t="shared" si="0"/>
        <v>6</v>
      </c>
      <c r="H24" s="61">
        <f t="shared" si="0"/>
        <v>1</v>
      </c>
      <c r="I24" s="61">
        <f t="shared" si="0"/>
        <v>1</v>
      </c>
      <c r="J24" s="61">
        <f t="shared" si="0"/>
        <v>24</v>
      </c>
      <c r="K24" s="61">
        <f t="shared" si="0"/>
        <v>3</v>
      </c>
      <c r="L24" s="61">
        <f t="shared" si="0"/>
        <v>1</v>
      </c>
      <c r="M24" s="61">
        <f t="shared" si="0"/>
        <v>1</v>
      </c>
      <c r="N24" s="61">
        <f t="shared" si="0"/>
        <v>1</v>
      </c>
      <c r="O24" s="61">
        <f t="shared" si="0"/>
        <v>4</v>
      </c>
      <c r="P24" s="61">
        <f t="shared" si="0"/>
        <v>2</v>
      </c>
      <c r="Q24" s="61">
        <f t="shared" si="0"/>
        <v>1</v>
      </c>
      <c r="R24" s="61">
        <f t="shared" si="0"/>
        <v>4</v>
      </c>
      <c r="S24" s="206">
        <f t="shared" si="0"/>
        <v>2</v>
      </c>
    </row>
    <row r="25" spans="1:21" x14ac:dyDescent="0.2">
      <c r="E25" s="62"/>
      <c r="Q25" s="64"/>
      <c r="T25" s="44"/>
      <c r="U25" s="44"/>
    </row>
    <row r="26" spans="1:21" x14ac:dyDescent="0.2">
      <c r="T26" s="44"/>
      <c r="U26" s="44"/>
    </row>
    <row r="27" spans="1:21" x14ac:dyDescent="0.2">
      <c r="T27" s="44"/>
      <c r="U27" s="44"/>
    </row>
    <row r="28" spans="1:21" x14ac:dyDescent="0.2">
      <c r="T28" s="44"/>
      <c r="U28" s="44"/>
    </row>
    <row r="38" spans="2:16" x14ac:dyDescent="0.2">
      <c r="I38" s="66"/>
      <c r="P38" s="66"/>
    </row>
    <row r="43" spans="2:16" x14ac:dyDescent="0.2">
      <c r="B43" s="67"/>
    </row>
    <row r="68" spans="5:5" x14ac:dyDescent="0.2">
      <c r="E68" s="68"/>
    </row>
  </sheetData>
  <mergeCells count="7">
    <mergeCell ref="J3:S3"/>
    <mergeCell ref="C3:E3"/>
    <mergeCell ref="A6:A23"/>
    <mergeCell ref="A1:B1"/>
    <mergeCell ref="A3:A4"/>
    <mergeCell ref="B3:B4"/>
    <mergeCell ref="F3:I3"/>
  </mergeCells>
  <phoneticPr fontId="8" type="noConversion"/>
  <printOptions horizontalCentered="1" verticalCentered="1"/>
  <pageMargins left="0.78740157480314965" right="0.78740157480314965" top="0.59055118110236227" bottom="0.59055118110236227" header="0.11811023622047245" footer="0.11811023622047245"/>
  <pageSetup paperSize="9" fitToHeight="0" orientation="landscape" r:id="rId1"/>
  <headerFooter alignWithMargins="0">
    <oddHeader>&amp;L2021009&amp;CAnnexe Electricté</oddHeader>
    <oddFooter>&amp;L&amp;"Lucida Handwriting,Gras italique"&amp;14&amp;G&amp;CCentre Commercial du Château - COGNIN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avant propos</vt:lpstr>
      <vt:lpstr>DPGF</vt:lpstr>
      <vt:lpstr>Grille éq</vt:lpstr>
      <vt:lpstr>DPGF!Impression_des_titres</vt:lpstr>
      <vt:lpstr>'Grille éq'!Impression_des_titres</vt:lpstr>
      <vt:lpstr>DPGF!Zone_d_impression</vt:lpstr>
      <vt:lpstr>'Grille éq'!Zone_d_impression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BETREM</dc:creator>
  <cp:lastModifiedBy>Florian BEBERT - AGENCE DES FLUIDES</cp:lastModifiedBy>
  <cp:lastPrinted>2025-08-08T09:04:36Z</cp:lastPrinted>
  <dcterms:created xsi:type="dcterms:W3CDTF">1996-10-30T10:50:43Z</dcterms:created>
  <dcterms:modified xsi:type="dcterms:W3CDTF">2026-02-04T10:48:20Z</dcterms:modified>
</cp:coreProperties>
</file>